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updateLinks="always"/>
  <bookViews>
    <workbookView xWindow="-120" yWindow="-120" windowWidth="20736" windowHeight="11160" activeTab="1"/>
  </bookViews>
  <sheets>
    <sheet name="BANG TH KQ TN" sheetId="1" r:id="rId1"/>
    <sheet name="BANG TH LOP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8" i="2" l="1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88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60" i="2"/>
  <c r="E53" i="2"/>
  <c r="E54" i="2"/>
  <c r="E55" i="2"/>
  <c r="E56" i="2"/>
  <c r="E57" i="2"/>
  <c r="E52" i="2"/>
  <c r="E44" i="2"/>
  <c r="E45" i="2"/>
  <c r="E46" i="2"/>
  <c r="E47" i="2"/>
  <c r="E48" i="2"/>
  <c r="E49" i="2"/>
  <c r="E43" i="2"/>
  <c r="E35" i="2"/>
  <c r="E36" i="2"/>
  <c r="E37" i="2"/>
  <c r="E38" i="2"/>
  <c r="E39" i="2"/>
  <c r="E40" i="2"/>
  <c r="E34" i="2"/>
  <c r="E28" i="2"/>
  <c r="E29" i="2"/>
  <c r="E30" i="2"/>
  <c r="E31" i="2"/>
  <c r="E27" i="2"/>
  <c r="E19" i="2"/>
  <c r="E20" i="2"/>
  <c r="E21" i="2"/>
  <c r="E22" i="2"/>
  <c r="E23" i="2"/>
  <c r="E24" i="2"/>
  <c r="E18" i="2"/>
  <c r="E13" i="2"/>
  <c r="E14" i="2"/>
  <c r="E15" i="2"/>
  <c r="E12" i="2"/>
  <c r="F127" i="2"/>
  <c r="F88" i="2"/>
  <c r="F60" i="2"/>
  <c r="D57" i="2"/>
  <c r="D56" i="2"/>
  <c r="D55" i="2"/>
  <c r="D53" i="2"/>
  <c r="F52" i="2"/>
  <c r="D52" i="2"/>
  <c r="D49" i="2"/>
  <c r="D48" i="2"/>
  <c r="D47" i="2"/>
  <c r="D44" i="2"/>
  <c r="F43" i="2"/>
  <c r="D43" i="2"/>
  <c r="D40" i="2"/>
  <c r="D39" i="2"/>
  <c r="D38" i="2"/>
  <c r="D35" i="2"/>
  <c r="F34" i="2"/>
  <c r="D34" i="2"/>
  <c r="D27" i="2" l="1"/>
  <c r="D28" i="2"/>
  <c r="D29" i="2"/>
  <c r="D30" i="2"/>
  <c r="D31" i="2"/>
  <c r="D18" i="2"/>
  <c r="D19" i="2"/>
  <c r="D20" i="2"/>
  <c r="D21" i="2"/>
  <c r="D22" i="2"/>
  <c r="D23" i="2"/>
  <c r="D24" i="2"/>
  <c r="D12" i="2"/>
  <c r="D13" i="2"/>
  <c r="D14" i="2"/>
  <c r="D15" i="2"/>
  <c r="F12" i="2" l="1"/>
  <c r="F13" i="2"/>
  <c r="F14" i="2"/>
  <c r="F15" i="2"/>
  <c r="F27" i="2" l="1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N3" i="2" l="1"/>
  <c r="N2" i="2"/>
  <c r="BH7" i="2" l="1"/>
  <c r="BF7" i="2"/>
  <c r="BE7" i="2"/>
  <c r="BD7" i="2"/>
  <c r="B3" i="2"/>
  <c r="B2" i="2"/>
  <c r="B1" i="2"/>
  <c r="BJ7" i="1"/>
  <c r="BI7" i="1"/>
  <c r="BH7" i="1"/>
  <c r="BG7" i="1"/>
  <c r="BF7" i="1"/>
</calcChain>
</file>

<file path=xl/sharedStrings.xml><?xml version="1.0" encoding="utf-8"?>
<sst xmlns="http://schemas.openxmlformats.org/spreadsheetml/2006/main" count="1298" uniqueCount="254">
  <si>
    <t>CÔNG TY TNHH TƯ VẤN PHÚC KHANG</t>
  </si>
  <si>
    <t>BẢNG TỔNG HỢP KẾT QUẢ THÍ NGHIỆM TRONG PHÒNG</t>
  </si>
  <si>
    <t>PHÒNG THÍ NGHIỆM LAS – XD 1874</t>
  </si>
  <si>
    <t>Số hiệu TN</t>
  </si>
  <si>
    <t>Ký hiệu HK</t>
  </si>
  <si>
    <t>Số hiệu mẫu</t>
  </si>
  <si>
    <t>Độ sâu lấy mẫu</t>
  </si>
  <si>
    <t>Thành phần hạt</t>
  </si>
  <si>
    <t>Độ ẩm tự nhiên</t>
  </si>
  <si>
    <t>KL thể tích TN</t>
  </si>
  <si>
    <t>KL thể tích khô</t>
  </si>
  <si>
    <t>Khối lượng riêng</t>
  </si>
  <si>
    <t>Hệ số rỗng</t>
  </si>
  <si>
    <t>Độ lố rỗng</t>
  </si>
  <si>
    <t>Độ bão hòa</t>
  </si>
  <si>
    <t>Giới hạn ATTERBEGR</t>
  </si>
  <si>
    <t>Đối với cát</t>
  </si>
  <si>
    <t>Hệ số thấm</t>
  </si>
  <si>
    <t>Góc ma sát trong</t>
  </si>
  <si>
    <t>Lực dình</t>
  </si>
  <si>
    <t xml:space="preserve">Nén nở hông </t>
  </si>
  <si>
    <t>TN neùn 3 truïc</t>
  </si>
  <si>
    <t>Hệ số rỗng tương ứng từng cấp áp lực Pn</t>
  </si>
  <si>
    <t>Hệ số nén lún tương ứng từng cấp áp lực  Pn</t>
  </si>
  <si>
    <t>Cường độ kháng cắt Pn</t>
  </si>
  <si>
    <t>Mô tả</t>
  </si>
  <si>
    <t>Cuội</t>
  </si>
  <si>
    <t>Sỏi, sạn</t>
  </si>
  <si>
    <t>Cát</t>
  </si>
  <si>
    <t>Bụi</t>
  </si>
  <si>
    <t>Sét</t>
  </si>
  <si>
    <t>Hệ số rỗng LN</t>
  </si>
  <si>
    <t>Hệ số rỗng NN</t>
  </si>
  <si>
    <t>KL thể tích max</t>
  </si>
  <si>
    <t>KL thể tích min</t>
  </si>
  <si>
    <t>Góc nghỉ khô</t>
  </si>
  <si>
    <t>Góc nghỉ ướt</t>
  </si>
  <si>
    <t>Sơ đồ UU</t>
  </si>
  <si>
    <t>Sơ đồ CU</t>
  </si>
  <si>
    <t>&gt; 20</t>
  </si>
  <si>
    <t>10 - 20</t>
  </si>
  <si>
    <t>5 - 10</t>
  </si>
  <si>
    <t>5 - 2</t>
  </si>
  <si>
    <t>2 - 1</t>
  </si>
  <si>
    <t>1 - 0.5</t>
  </si>
  <si>
    <t>0.50 - 0.25</t>
  </si>
  <si>
    <t>0.25 - 0.10</t>
  </si>
  <si>
    <t>0.10 - 0.05</t>
  </si>
  <si>
    <t>0.05 - 0.01</t>
  </si>
  <si>
    <t>0.01-0.005</t>
  </si>
  <si>
    <t>&lt;0.005</t>
  </si>
  <si>
    <t>GH chảy</t>
  </si>
  <si>
    <t>GH dẻo</t>
  </si>
  <si>
    <t>chỉ số dẻo</t>
  </si>
  <si>
    <t>Độ sệt</t>
  </si>
  <si>
    <r>
      <t>C</t>
    </r>
    <r>
      <rPr>
        <vertAlign val="subscript"/>
        <sz val="8"/>
        <color indexed="8"/>
        <rFont val="Times New Roman"/>
        <family val="1"/>
      </rPr>
      <t>u</t>
    </r>
    <r>
      <rPr>
        <sz val="8"/>
        <color indexed="8"/>
        <rFont val="Times New Roman"/>
        <family val="1"/>
      </rPr>
      <t xml:space="preserve"> kg/cm</t>
    </r>
    <r>
      <rPr>
        <vertAlign val="superscript"/>
        <sz val="8"/>
        <color indexed="8"/>
        <rFont val="Times New Roman"/>
        <family val="1"/>
      </rPr>
      <t>2</t>
    </r>
  </si>
  <si>
    <r>
      <t>j</t>
    </r>
    <r>
      <rPr>
        <vertAlign val="subscript"/>
        <sz val="8"/>
        <color indexed="8"/>
        <rFont val="Times New Roman"/>
        <family val="1"/>
      </rPr>
      <t xml:space="preserve">u </t>
    </r>
    <r>
      <rPr>
        <sz val="8"/>
        <color indexed="8"/>
        <rFont val="Times New Roman"/>
        <family val="1"/>
      </rPr>
      <t>Ñoä</t>
    </r>
    <r>
      <rPr>
        <vertAlign val="subscript"/>
        <sz val="8"/>
        <color indexed="8"/>
        <rFont val="Times New Roman"/>
        <family val="1"/>
      </rPr>
      <t xml:space="preserve">     </t>
    </r>
  </si>
  <si>
    <r>
      <t>C</t>
    </r>
    <r>
      <rPr>
        <vertAlign val="subscript"/>
        <sz val="8"/>
        <color indexed="8"/>
        <rFont val="Times New Roman"/>
        <family val="1"/>
      </rPr>
      <t>cu</t>
    </r>
    <r>
      <rPr>
        <sz val="8"/>
        <color indexed="8"/>
        <rFont val="Times New Roman"/>
        <family val="1"/>
      </rPr>
      <t xml:space="preserve"> kg/cm</t>
    </r>
    <r>
      <rPr>
        <vertAlign val="superscript"/>
        <sz val="8"/>
        <color indexed="8"/>
        <rFont val="Times New Roman"/>
        <family val="1"/>
      </rPr>
      <t>2</t>
    </r>
  </si>
  <si>
    <r>
      <t>j</t>
    </r>
    <r>
      <rPr>
        <vertAlign val="subscript"/>
        <sz val="8"/>
        <color indexed="8"/>
        <rFont val="Times New Roman"/>
        <family val="1"/>
      </rPr>
      <t xml:space="preserve">cu </t>
    </r>
    <r>
      <rPr>
        <sz val="8"/>
        <color indexed="8"/>
        <rFont val="Times New Roman"/>
        <family val="1"/>
      </rPr>
      <t>Ñoä</t>
    </r>
    <r>
      <rPr>
        <vertAlign val="subscript"/>
        <sz val="8"/>
        <color indexed="8"/>
        <rFont val="Times New Roman"/>
        <family val="1"/>
      </rPr>
      <t xml:space="preserve">     </t>
    </r>
  </si>
  <si>
    <r>
      <t>C</t>
    </r>
    <r>
      <rPr>
        <vertAlign val="superscript"/>
        <sz val="8"/>
        <color indexed="8"/>
        <rFont val="Times New Roman"/>
        <family val="1"/>
      </rPr>
      <t>'</t>
    </r>
    <r>
      <rPr>
        <vertAlign val="subscript"/>
        <sz val="8"/>
        <color indexed="8"/>
        <rFont val="Times New Roman"/>
        <family val="1"/>
      </rPr>
      <t>cu</t>
    </r>
    <r>
      <rPr>
        <sz val="8"/>
        <color indexed="8"/>
        <rFont val="Times New Roman"/>
        <family val="1"/>
      </rPr>
      <t xml:space="preserve"> kg/cm</t>
    </r>
    <r>
      <rPr>
        <vertAlign val="superscript"/>
        <sz val="8"/>
        <color indexed="8"/>
        <rFont val="Times New Roman"/>
        <family val="1"/>
      </rPr>
      <t>2</t>
    </r>
  </si>
  <si>
    <r>
      <t>j</t>
    </r>
    <r>
      <rPr>
        <vertAlign val="superscript"/>
        <sz val="8"/>
        <color indexed="8"/>
        <rFont val="Times New Roman"/>
        <family val="1"/>
      </rPr>
      <t>'</t>
    </r>
    <r>
      <rPr>
        <vertAlign val="subscript"/>
        <sz val="8"/>
        <color indexed="8"/>
        <rFont val="Times New Roman"/>
        <family val="1"/>
      </rPr>
      <t xml:space="preserve">cu </t>
    </r>
    <r>
      <rPr>
        <sz val="8"/>
        <color indexed="8"/>
        <rFont val="Times New Roman"/>
        <family val="1"/>
      </rPr>
      <t>Ñoä</t>
    </r>
    <r>
      <rPr>
        <vertAlign val="subscript"/>
        <sz val="8"/>
        <color indexed="8"/>
        <rFont val="Times New Roman"/>
        <family val="1"/>
      </rPr>
      <t xml:space="preserve">     </t>
    </r>
  </si>
  <si>
    <t>W</t>
  </si>
  <si>
    <r>
      <t>γ</t>
    </r>
    <r>
      <rPr>
        <vertAlign val="subscript"/>
        <sz val="8"/>
        <color indexed="8"/>
        <rFont val="Times New Roman"/>
        <family val="1"/>
      </rPr>
      <t>W</t>
    </r>
  </si>
  <si>
    <r>
      <t>γ</t>
    </r>
    <r>
      <rPr>
        <vertAlign val="subscript"/>
        <sz val="8"/>
        <color indexed="8"/>
        <rFont val="Times New Roman"/>
        <family val="1"/>
      </rPr>
      <t>K</t>
    </r>
  </si>
  <si>
    <r>
      <t>γ</t>
    </r>
    <r>
      <rPr>
        <vertAlign val="subscript"/>
        <sz val="8"/>
        <color indexed="8"/>
        <rFont val="Times New Roman"/>
        <family val="1"/>
      </rPr>
      <t>S</t>
    </r>
  </si>
  <si>
    <r>
      <t>e</t>
    </r>
    <r>
      <rPr>
        <vertAlign val="subscript"/>
        <sz val="8"/>
        <color indexed="8"/>
        <rFont val="Times New Roman"/>
        <family val="1"/>
      </rPr>
      <t>0</t>
    </r>
  </si>
  <si>
    <t>n</t>
  </si>
  <si>
    <t>G</t>
  </si>
  <si>
    <r>
      <t>W</t>
    </r>
    <r>
      <rPr>
        <vertAlign val="subscript"/>
        <sz val="8"/>
        <color indexed="8"/>
        <rFont val="Times New Roman"/>
        <family val="1"/>
      </rPr>
      <t>l</t>
    </r>
  </si>
  <si>
    <r>
      <t>W</t>
    </r>
    <r>
      <rPr>
        <vertAlign val="subscript"/>
        <sz val="8"/>
        <color indexed="8"/>
        <rFont val="Times New Roman"/>
        <family val="1"/>
      </rPr>
      <t>p</t>
    </r>
  </si>
  <si>
    <r>
      <t>I</t>
    </r>
    <r>
      <rPr>
        <vertAlign val="subscript"/>
        <sz val="8"/>
        <color indexed="8"/>
        <rFont val="Times New Roman"/>
        <family val="1"/>
      </rPr>
      <t>p</t>
    </r>
  </si>
  <si>
    <t>B</t>
  </si>
  <si>
    <r>
      <t>e</t>
    </r>
    <r>
      <rPr>
        <vertAlign val="subscript"/>
        <sz val="8"/>
        <color indexed="8"/>
        <rFont val="Times New Roman"/>
        <family val="1"/>
      </rPr>
      <t>max</t>
    </r>
  </si>
  <si>
    <r>
      <t>e</t>
    </r>
    <r>
      <rPr>
        <vertAlign val="subscript"/>
        <sz val="8"/>
        <color indexed="8"/>
        <rFont val="Times New Roman"/>
        <family val="1"/>
      </rPr>
      <t>min</t>
    </r>
  </si>
  <si>
    <r>
      <t>γ</t>
    </r>
    <r>
      <rPr>
        <i/>
        <vertAlign val="subscript"/>
        <sz val="8"/>
        <color indexed="8"/>
        <rFont val="Times New Roman"/>
        <family val="1"/>
      </rPr>
      <t>max</t>
    </r>
  </si>
  <si>
    <r>
      <t>γ</t>
    </r>
    <r>
      <rPr>
        <i/>
        <vertAlign val="subscript"/>
        <sz val="8"/>
        <color indexed="8"/>
        <rFont val="Times New Roman"/>
        <family val="1"/>
      </rPr>
      <t>min</t>
    </r>
  </si>
  <si>
    <r>
      <rPr>
        <sz val="8"/>
        <color indexed="8"/>
        <rFont val="Calibri"/>
        <family val="2"/>
      </rPr>
      <t>ϕ</t>
    </r>
    <r>
      <rPr>
        <vertAlign val="subscript"/>
        <sz val="8"/>
        <color indexed="8"/>
        <rFont val="Times New Roman"/>
        <family val="1"/>
      </rPr>
      <t>k</t>
    </r>
  </si>
  <si>
    <r>
      <rPr>
        <sz val="8"/>
        <color indexed="8"/>
        <rFont val="Calibri"/>
        <family val="2"/>
      </rPr>
      <t>ϕ</t>
    </r>
    <r>
      <rPr>
        <vertAlign val="subscript"/>
        <sz val="8"/>
        <color indexed="8"/>
        <rFont val="Times New Roman"/>
        <family val="1"/>
      </rPr>
      <t>bh</t>
    </r>
  </si>
  <si>
    <t>K</t>
  </si>
  <si>
    <t>ϕ</t>
  </si>
  <si>
    <t>c</t>
  </si>
  <si>
    <t>qu</t>
  </si>
  <si>
    <t>%</t>
  </si>
  <si>
    <r>
      <t>g/cm</t>
    </r>
    <r>
      <rPr>
        <vertAlign val="superscript"/>
        <sz val="8"/>
        <color indexed="8"/>
        <rFont val="Times New Roman"/>
        <family val="1"/>
      </rPr>
      <t>3</t>
    </r>
  </si>
  <si>
    <t xml:space="preserve">  </t>
  </si>
  <si>
    <t>độ</t>
  </si>
  <si>
    <r>
      <t>kG/cm</t>
    </r>
    <r>
      <rPr>
        <vertAlign val="superscript"/>
        <sz val="8"/>
        <color indexed="8"/>
        <rFont val="Times New Roman"/>
        <family val="1"/>
      </rPr>
      <t>2</t>
    </r>
  </si>
  <si>
    <t>HK1</t>
  </si>
  <si>
    <t>M1</t>
  </si>
  <si>
    <t>-</t>
  </si>
  <si>
    <t>o</t>
  </si>
  <si>
    <t>M3</t>
  </si>
  <si>
    <t>M4</t>
  </si>
  <si>
    <t>M5</t>
  </si>
  <si>
    <t>M6</t>
  </si>
  <si>
    <t>HK2</t>
  </si>
  <si>
    <t>M2</t>
  </si>
  <si>
    <t>M7</t>
  </si>
  <si>
    <t>Bà Rịa, ngày                tháng                         năm 2020</t>
  </si>
  <si>
    <t>ĐẠI DIỆN NHÓM THÍ NGHIỆM</t>
  </si>
  <si>
    <t>TRƯỞNG PHÒNG THÍ NGHIỆM</t>
  </si>
  <si>
    <t>GIÁM ĐỐC</t>
  </si>
  <si>
    <t>VÕ CÔNG NGUYÊN</t>
  </si>
  <si>
    <t>TRẦN ĐỨC PHÚC</t>
  </si>
  <si>
    <r>
      <t xml:space="preserve">    </t>
    </r>
    <r>
      <rPr>
        <i/>
        <sz val="12"/>
        <color indexed="56"/>
        <rFont val="Times New Roman"/>
        <family val="1"/>
      </rPr>
      <t xml:space="preserve">Địa chỉ:  87 – Lý Thái Tổ - phường Long Toàn – TP.Bà rịa </t>
    </r>
  </si>
  <si>
    <t>BẢNG TỔNG HỢP CHỈ TIÊU CƠ LÝ CÁC LỚP ĐẤT</t>
  </si>
  <si>
    <t xml:space="preserve">Goùc ma saùt trong </t>
  </si>
  <si>
    <t>Hệ số rỗng tương ứng từng cấp áp lực</t>
  </si>
  <si>
    <t xml:space="preserve">Hệ số nén lún tương ứng từng cấp áp lực </t>
  </si>
  <si>
    <t xml:space="preserve">Hệ số nén lún </t>
  </si>
  <si>
    <t>Cường độ kháng cắt</t>
  </si>
  <si>
    <t>Sức chịu tải quy ước</t>
  </si>
  <si>
    <t>Mô dun tổng biến dạng</t>
  </si>
  <si>
    <t>P = 0.125</t>
  </si>
  <si>
    <t>P = 0.250</t>
  </si>
  <si>
    <t>P = 0.500</t>
  </si>
  <si>
    <t>P = 1.000</t>
  </si>
  <si>
    <t>P = 2.00</t>
  </si>
  <si>
    <t>P = 4.000</t>
  </si>
  <si>
    <t>P = 6.000</t>
  </si>
  <si>
    <t>P = 8.000</t>
  </si>
  <si>
    <t>P =0.00 -  0.125</t>
  </si>
  <si>
    <t>P = 0.1250</t>
  </si>
  <si>
    <t xml:space="preserve">P =6.000 </t>
  </si>
  <si>
    <t>P = 0.5</t>
  </si>
  <si>
    <t>P = 0.375</t>
  </si>
  <si>
    <t>P =0.5</t>
  </si>
  <si>
    <t>P = 1.5</t>
  </si>
  <si>
    <t>P = 3.000</t>
  </si>
  <si>
    <r>
      <t>C</t>
    </r>
    <r>
      <rPr>
        <vertAlign val="subscript"/>
        <sz val="10"/>
        <rFont val="Times New Roman"/>
        <family val="1"/>
      </rPr>
      <t>u</t>
    </r>
    <r>
      <rPr>
        <sz val="10"/>
        <rFont val="Times New Roman"/>
        <family val="1"/>
      </rPr>
      <t xml:space="preserve"> kg/cm</t>
    </r>
    <r>
      <rPr>
        <vertAlign val="superscript"/>
        <sz val="10"/>
        <rFont val="Times New Roman"/>
        <family val="1"/>
      </rPr>
      <t>2</t>
    </r>
  </si>
  <si>
    <r>
      <t>j</t>
    </r>
    <r>
      <rPr>
        <vertAlign val="subscript"/>
        <sz val="10"/>
        <rFont val="Times New Roman"/>
        <family val="1"/>
      </rPr>
      <t xml:space="preserve">u </t>
    </r>
    <r>
      <rPr>
        <sz val="10"/>
        <rFont val="Times New Roman"/>
        <family val="1"/>
      </rPr>
      <t>Ñoä</t>
    </r>
    <r>
      <rPr>
        <vertAlign val="subscript"/>
        <sz val="10"/>
        <rFont val="Times New Roman"/>
        <family val="1"/>
      </rPr>
      <t xml:space="preserve">     </t>
    </r>
  </si>
  <si>
    <r>
      <t>C</t>
    </r>
    <r>
      <rPr>
        <vertAlign val="subscript"/>
        <sz val="10"/>
        <rFont val="Times New Roman"/>
        <family val="1"/>
      </rPr>
      <t>cu</t>
    </r>
    <r>
      <rPr>
        <sz val="10"/>
        <rFont val="Times New Roman"/>
        <family val="1"/>
      </rPr>
      <t xml:space="preserve"> kg/cm</t>
    </r>
    <r>
      <rPr>
        <vertAlign val="superscript"/>
        <sz val="10"/>
        <rFont val="Times New Roman"/>
        <family val="1"/>
      </rPr>
      <t>2</t>
    </r>
  </si>
  <si>
    <r>
      <t>j</t>
    </r>
    <r>
      <rPr>
        <vertAlign val="subscript"/>
        <sz val="10"/>
        <rFont val="Times New Roman"/>
        <family val="1"/>
      </rPr>
      <t xml:space="preserve">cu </t>
    </r>
    <r>
      <rPr>
        <sz val="10"/>
        <rFont val="Times New Roman"/>
        <family val="1"/>
      </rPr>
      <t>Ñoä</t>
    </r>
    <r>
      <rPr>
        <vertAlign val="subscript"/>
        <sz val="10"/>
        <rFont val="Times New Roman"/>
        <family val="1"/>
      </rPr>
      <t xml:space="preserve">     </t>
    </r>
  </si>
  <si>
    <r>
      <t>C</t>
    </r>
    <r>
      <rPr>
        <vertAlign val="superscript"/>
        <sz val="10"/>
        <rFont val="Times New Roman"/>
        <family val="1"/>
      </rPr>
      <t>'</t>
    </r>
    <r>
      <rPr>
        <vertAlign val="subscript"/>
        <sz val="10"/>
        <rFont val="Times New Roman"/>
        <family val="1"/>
      </rPr>
      <t>cu</t>
    </r>
    <r>
      <rPr>
        <sz val="10"/>
        <rFont val="Times New Roman"/>
        <family val="1"/>
      </rPr>
      <t xml:space="preserve"> kg/cm</t>
    </r>
    <r>
      <rPr>
        <vertAlign val="superscript"/>
        <sz val="10"/>
        <rFont val="Times New Roman"/>
        <family val="1"/>
      </rPr>
      <t>2</t>
    </r>
  </si>
  <si>
    <r>
      <t>j</t>
    </r>
    <r>
      <rPr>
        <vertAlign val="superscript"/>
        <sz val="10"/>
        <rFont val="Times New Roman"/>
        <family val="1"/>
      </rPr>
      <t>'</t>
    </r>
    <r>
      <rPr>
        <vertAlign val="subscript"/>
        <sz val="10"/>
        <rFont val="Times New Roman"/>
        <family val="1"/>
      </rPr>
      <t xml:space="preserve">cu </t>
    </r>
    <r>
      <rPr>
        <sz val="10"/>
        <rFont val="Times New Roman"/>
        <family val="1"/>
      </rPr>
      <t>Ñoä</t>
    </r>
    <r>
      <rPr>
        <vertAlign val="subscript"/>
        <sz val="10"/>
        <rFont val="Times New Roman"/>
        <family val="1"/>
      </rPr>
      <t xml:space="preserve">     </t>
    </r>
  </si>
  <si>
    <r>
      <t>γ</t>
    </r>
    <r>
      <rPr>
        <vertAlign val="subscript"/>
        <sz val="10"/>
        <rFont val="Times New Roman"/>
        <family val="1"/>
      </rPr>
      <t>W</t>
    </r>
  </si>
  <si>
    <r>
      <t>γ</t>
    </r>
    <r>
      <rPr>
        <vertAlign val="subscript"/>
        <sz val="10"/>
        <rFont val="Times New Roman"/>
        <family val="1"/>
      </rPr>
      <t>K</t>
    </r>
  </si>
  <si>
    <r>
      <t>γ</t>
    </r>
    <r>
      <rPr>
        <vertAlign val="subscript"/>
        <sz val="10"/>
        <rFont val="Times New Roman"/>
        <family val="1"/>
      </rPr>
      <t>S</t>
    </r>
  </si>
  <si>
    <r>
      <t>e</t>
    </r>
    <r>
      <rPr>
        <vertAlign val="subscript"/>
        <sz val="10"/>
        <rFont val="Times New Roman"/>
        <family val="1"/>
      </rPr>
      <t>0</t>
    </r>
  </si>
  <si>
    <r>
      <t>W</t>
    </r>
    <r>
      <rPr>
        <vertAlign val="subscript"/>
        <sz val="10"/>
        <rFont val="Times New Roman"/>
        <family val="1"/>
      </rPr>
      <t>l</t>
    </r>
  </si>
  <si>
    <r>
      <t>W</t>
    </r>
    <r>
      <rPr>
        <vertAlign val="subscript"/>
        <sz val="10"/>
        <rFont val="Times New Roman"/>
        <family val="1"/>
      </rPr>
      <t>p</t>
    </r>
  </si>
  <si>
    <r>
      <t>I</t>
    </r>
    <r>
      <rPr>
        <vertAlign val="subscript"/>
        <sz val="10"/>
        <rFont val="Times New Roman"/>
        <family val="1"/>
      </rPr>
      <t>p</t>
    </r>
  </si>
  <si>
    <r>
      <t>e</t>
    </r>
    <r>
      <rPr>
        <vertAlign val="subscript"/>
        <sz val="10"/>
        <rFont val="Times New Roman"/>
        <family val="1"/>
      </rPr>
      <t>max</t>
    </r>
  </si>
  <si>
    <r>
      <t>e</t>
    </r>
    <r>
      <rPr>
        <vertAlign val="subscript"/>
        <sz val="10"/>
        <rFont val="Times New Roman"/>
        <family val="1"/>
      </rPr>
      <t>min</t>
    </r>
  </si>
  <si>
    <r>
      <t>γ</t>
    </r>
    <r>
      <rPr>
        <i/>
        <vertAlign val="subscript"/>
        <sz val="10"/>
        <rFont val="Times New Roman"/>
        <family val="1"/>
      </rPr>
      <t>max</t>
    </r>
  </si>
  <si>
    <r>
      <t>γ</t>
    </r>
    <r>
      <rPr>
        <i/>
        <vertAlign val="subscript"/>
        <sz val="10"/>
        <rFont val="Times New Roman"/>
        <family val="1"/>
      </rPr>
      <t>min</t>
    </r>
  </si>
  <si>
    <r>
      <rPr>
        <sz val="10"/>
        <rFont val="Calibri"/>
        <family val="2"/>
      </rPr>
      <t>ϕ</t>
    </r>
    <r>
      <rPr>
        <vertAlign val="subscript"/>
        <sz val="10"/>
        <rFont val="Times New Roman"/>
        <family val="1"/>
      </rPr>
      <t>k</t>
    </r>
  </si>
  <si>
    <r>
      <rPr>
        <sz val="10"/>
        <rFont val="Calibri"/>
        <family val="2"/>
      </rPr>
      <t>ϕ</t>
    </r>
    <r>
      <rPr>
        <vertAlign val="subscript"/>
        <sz val="10"/>
        <rFont val="Times New Roman"/>
        <family val="1"/>
      </rPr>
      <t>bh</t>
    </r>
  </si>
  <si>
    <t>j</t>
  </si>
  <si>
    <r>
      <t>a</t>
    </r>
    <r>
      <rPr>
        <vertAlign val="subscript"/>
        <sz val="10"/>
        <rFont val="Times New Roman"/>
        <family val="1"/>
      </rPr>
      <t>1-2</t>
    </r>
  </si>
  <si>
    <t>R</t>
  </si>
  <si>
    <t>E</t>
  </si>
  <si>
    <r>
      <t>g/cm</t>
    </r>
    <r>
      <rPr>
        <vertAlign val="superscript"/>
        <sz val="10"/>
        <rFont val="Times New Roman"/>
        <family val="1"/>
      </rPr>
      <t>3</t>
    </r>
  </si>
  <si>
    <t>Dergrees</t>
  </si>
  <si>
    <r>
      <t>kG/cm</t>
    </r>
    <r>
      <rPr>
        <vertAlign val="superscript"/>
        <sz val="10"/>
        <rFont val="Times New Roman"/>
        <family val="1"/>
      </rPr>
      <t>2</t>
    </r>
  </si>
  <si>
    <r>
      <t>cm</t>
    </r>
    <r>
      <rPr>
        <vertAlign val="superscript"/>
        <sz val="10"/>
        <rFont val="Times New Roman"/>
        <family val="1"/>
      </rPr>
      <t>2/</t>
    </r>
    <r>
      <rPr>
        <sz val="10"/>
        <rFont val="Times New Roman"/>
        <family val="1"/>
      </rPr>
      <t>kG</t>
    </r>
  </si>
  <si>
    <t>Cát pha màu xám trắng, nâu đỏ, trạng thái dẻo.</t>
  </si>
  <si>
    <t>Trung bình:</t>
  </si>
  <si>
    <t>Lớp 3:</t>
  </si>
  <si>
    <t>TRƯỞNG PHÒNG THÍ NGHIỆM LAS-XD 1874</t>
  </si>
  <si>
    <t>52 '</t>
  </si>
  <si>
    <t>55 '</t>
  </si>
  <si>
    <t>25 '</t>
  </si>
  <si>
    <t>M8</t>
  </si>
  <si>
    <t>43 '</t>
  </si>
  <si>
    <t>47 '</t>
  </si>
  <si>
    <t>Lớp 2:</t>
  </si>
  <si>
    <t>HK3</t>
  </si>
  <si>
    <t>HK4</t>
  </si>
  <si>
    <t>1 '</t>
  </si>
  <si>
    <t>49 '</t>
  </si>
  <si>
    <t>20 '</t>
  </si>
  <si>
    <t>44 '</t>
  </si>
  <si>
    <t>HK5</t>
  </si>
  <si>
    <t>58 '</t>
  </si>
  <si>
    <t>56 '</t>
  </si>
  <si>
    <t>5 '</t>
  </si>
  <si>
    <t>35 '</t>
  </si>
  <si>
    <t>32 '</t>
  </si>
  <si>
    <t>51 '</t>
  </si>
  <si>
    <t>8 '</t>
  </si>
  <si>
    <t>2 '</t>
  </si>
  <si>
    <t>36 '</t>
  </si>
  <si>
    <t>53 '</t>
  </si>
  <si>
    <t>14 '</t>
  </si>
  <si>
    <t>ĐPT-TH</t>
  </si>
  <si>
    <t>M9</t>
  </si>
  <si>
    <t>M10</t>
  </si>
  <si>
    <t>M11</t>
  </si>
  <si>
    <t>M12</t>
  </si>
  <si>
    <t>M13</t>
  </si>
  <si>
    <t>M14</t>
  </si>
  <si>
    <t>M15</t>
  </si>
  <si>
    <t>HK6</t>
  </si>
  <si>
    <t>HK7</t>
  </si>
  <si>
    <t>28 '</t>
  </si>
  <si>
    <t>48 '</t>
  </si>
  <si>
    <t>46 '</t>
  </si>
  <si>
    <t>54 '</t>
  </si>
  <si>
    <t>57 '</t>
  </si>
  <si>
    <t>11 '</t>
  </si>
  <si>
    <t>50 '</t>
  </si>
  <si>
    <t>22 '</t>
  </si>
  <si>
    <t>26 '</t>
  </si>
  <si>
    <t>41 '</t>
  </si>
  <si>
    <t>38 '</t>
  </si>
  <si>
    <t>6 '</t>
  </si>
  <si>
    <t>31 '</t>
  </si>
  <si>
    <t>19 '</t>
  </si>
  <si>
    <t>34 '</t>
  </si>
  <si>
    <t>16 '</t>
  </si>
  <si>
    <t>10 '</t>
  </si>
  <si>
    <t>18 '</t>
  </si>
  <si>
    <t>37 '</t>
  </si>
  <si>
    <t>13 '</t>
  </si>
  <si>
    <t>39 '</t>
  </si>
  <si>
    <t>42 '</t>
  </si>
  <si>
    <t>Cát hạt mịn màu xám xám vàng, xám trắng, kết cấu xốp.</t>
  </si>
  <si>
    <t>Sét màu xám vàng, xám trắng, trạng thái nửa cứng.</t>
  </si>
  <si>
    <t>Sét pha màu xám trắng, xám vàng, trạng thái nửa cứng.</t>
  </si>
  <si>
    <t>Cát hạt nhỏ màu xám xám vàng, xám trắng, kết cấu chặt vừa.</t>
  </si>
  <si>
    <t>Sét pha màu xam trắng, trạng thái dẻo mềm.</t>
  </si>
  <si>
    <t>Sét màu nâu đỏ, xám trắng, trạng thái nửa cứng.</t>
  </si>
  <si>
    <t>Cát hạt nhỏ màu xám vàng, xám trắng, kết cấu chặt.</t>
  </si>
  <si>
    <t>Sét pha màu xám xanh, xám trắng, trạng thái dẻo mềm.</t>
  </si>
  <si>
    <t>Sét pha màu xám vàng, xám xanh, trạng thái nửa cứng.</t>
  </si>
  <si>
    <t>Sét màu xám vàng, trạng thái nửa cứng.</t>
  </si>
  <si>
    <t>Cát hạt mịn màu xám vàng, kết cấu xốp.</t>
  </si>
  <si>
    <t>Sét pha màu xám vàng, xám trắng, trạng thái dẻo cứng.</t>
  </si>
  <si>
    <t>Cát hạt mịn màu xám nâu, kết cấu xốp.</t>
  </si>
  <si>
    <t>Sét pha màu xaám trắng, trạng thái dẻo cứng.</t>
  </si>
  <si>
    <t>Sét màu xám vàng, nâu đỏ, trạng thái nửa cứng.</t>
  </si>
  <si>
    <t>Sét pha màu xám vàng, xám trắng, trạng thái dẻo mềm.</t>
  </si>
  <si>
    <t>Cát pha màu xám trắng, trạng thái dẻo.</t>
  </si>
  <si>
    <t>Sét màu xám trắng, xám vàng, trạng thái nửa cứng.</t>
  </si>
  <si>
    <t>Sét pha màu xám vàng, trạng thái dẻo mềm.</t>
  </si>
  <si>
    <t>CÔNG TRÌNH: NÂNG CẤP, MỞ RỘNG TRỤ SỞ ĐÀI PHÁT THANH VÀ TRUYỀN HÌNH TỈNH BÀ RỊA VŨNG TÀU.</t>
  </si>
  <si>
    <t>Lớp 4:</t>
  </si>
  <si>
    <t>Lớp 5:</t>
  </si>
  <si>
    <t>Lớp 6:</t>
  </si>
  <si>
    <t>Lớp 7:</t>
  </si>
  <si>
    <t>Lớp 8:</t>
  </si>
  <si>
    <t>Lớp 9:</t>
  </si>
  <si>
    <t>Lớp 10:</t>
  </si>
  <si>
    <t>23°48'</t>
  </si>
  <si>
    <t>8°52'</t>
  </si>
  <si>
    <t>23°10'</t>
  </si>
  <si>
    <t>17°23'</t>
  </si>
  <si>
    <t>13°53'</t>
  </si>
  <si>
    <t>17°10'</t>
  </si>
  <si>
    <t>17°22'</t>
  </si>
  <si>
    <t>27°21'</t>
  </si>
  <si>
    <t>31°45'</t>
  </si>
  <si>
    <t>ĐỊA ĐIỂM: PHƯỜNG PHƯỚC TRUNG, THÀNH PHỐ BÀ RỊA, TỈNH BÀ RỊA - VŨNG TÀU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</si>
</sst>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00"/>
    <numFmt numFmtId="165" formatCode="0.000"/>
    <numFmt numFmtId="166" formatCode="0.0"/>
    <numFmt numFmtId="167" formatCode="0\°00\'"/>
    <numFmt numFmtId="168" formatCode="##\°##\¢"/>
    <numFmt numFmtId="169" formatCode="_(* #,##0.000_);_(* \(#,##0.000\);_(* &quot;-&quot;??_);_(@_)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</font>
    <font>
      <sz val="14"/>
      <color theme="1"/>
      <name val="Times New Roman"/>
      <family val="1"/>
    </font>
    <font>
      <sz val="8"/>
      <color theme="1"/>
      <name val="Times New Roman"/>
      <family val="1"/>
    </font>
    <font>
      <vertAlign val="subscript"/>
      <sz val="8"/>
      <color indexed="8"/>
      <name val="Times New Roman"/>
      <family val="1"/>
    </font>
    <font>
      <sz val="8"/>
      <color indexed="8"/>
      <name val="Times New Roman"/>
      <family val="1"/>
    </font>
    <font>
      <vertAlign val="superscript"/>
      <sz val="8"/>
      <color indexed="8"/>
      <name val="Times New Roman"/>
      <family val="1"/>
    </font>
    <font>
      <i/>
      <vertAlign val="subscript"/>
      <sz val="8"/>
      <color indexed="8"/>
      <name val="Times New Roman"/>
      <family val="1"/>
    </font>
    <font>
      <sz val="8"/>
      <color theme="1"/>
      <name val="Times New Roman"/>
      <family val="2"/>
    </font>
    <font>
      <sz val="8"/>
      <color indexed="8"/>
      <name val="Calibri"/>
      <family val="2"/>
    </font>
    <font>
      <sz val="8"/>
      <color theme="1"/>
      <name val="Calibri"/>
      <family val="2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vertAlign val="superscript"/>
      <sz val="9"/>
      <color theme="1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sz val="14"/>
      <name val="VNI-Helve-Condense"/>
    </font>
    <font>
      <i/>
      <sz val="14"/>
      <name val="Times New Roman"/>
      <family val="1"/>
    </font>
    <font>
      <sz val="14"/>
      <color rgb="FFFF0000"/>
      <name val="VNI-Helve-Condense"/>
    </font>
    <font>
      <b/>
      <sz val="14"/>
      <name val="Times New Roman"/>
      <family val="1"/>
    </font>
    <font>
      <b/>
      <sz val="14"/>
      <name val="VNI-Helve-Condense"/>
    </font>
    <font>
      <b/>
      <sz val="14"/>
      <color rgb="FFFF0000"/>
      <name val="VNI-Helve-Condense"/>
    </font>
    <font>
      <b/>
      <sz val="14"/>
      <color rgb="FFFF0000"/>
      <name val="Times New Roman"/>
      <family val="1"/>
    </font>
    <font>
      <i/>
      <sz val="12"/>
      <color rgb="FF003366"/>
      <name val="Times New Roman"/>
      <family val="1"/>
    </font>
    <font>
      <i/>
      <sz val="12"/>
      <color indexed="56"/>
      <name val="Times New Roman"/>
      <family val="1"/>
    </font>
    <font>
      <sz val="18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vertAlign val="subscript"/>
      <sz val="10"/>
      <name val="Times New Roman"/>
      <family val="1"/>
    </font>
    <font>
      <vertAlign val="superscript"/>
      <sz val="10"/>
      <name val="Times New Roman"/>
      <family val="1"/>
    </font>
    <font>
      <i/>
      <vertAlign val="subscript"/>
      <sz val="10"/>
      <name val="Times New Roman"/>
      <family val="1"/>
    </font>
    <font>
      <sz val="10"/>
      <name val="Calibri"/>
      <family val="2"/>
    </font>
    <font>
      <sz val="10"/>
      <name val="VNI-Helve-Condense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sz val="13"/>
      <name val="Times New Roman"/>
      <family val="1"/>
    </font>
    <font>
      <sz val="13"/>
      <name val="VNI-Helve-Condense"/>
    </font>
    <font>
      <b/>
      <sz val="13"/>
      <name val="Times New Roman"/>
      <family val="1"/>
    </font>
    <font>
      <b/>
      <sz val="13"/>
      <name val="VNI-Helve-Condense"/>
    </font>
    <font>
      <b/>
      <sz val="18"/>
      <color theme="1"/>
      <name val="Times New Roman"/>
      <family val="1"/>
    </font>
    <font>
      <b/>
      <sz val="16"/>
      <color rgb="FF003366"/>
      <name val="Times New Roman"/>
      <family val="1"/>
    </font>
    <font>
      <b/>
      <sz val="13"/>
      <color rgb="FF003366"/>
      <name val="Times New Roman"/>
      <family val="1"/>
    </font>
    <font>
      <sz val="12"/>
      <name val=".VnTime"/>
      <family val="2"/>
    </font>
    <font>
      <sz val="8"/>
      <color theme="1"/>
      <name val="Calibri"/>
      <family val="2"/>
      <scheme val="minor"/>
    </font>
    <font>
      <b/>
      <sz val="15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6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167" fontId="9" fillId="2" borderId="6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166" fontId="12" fillId="2" borderId="6" xfId="0" applyNumberFormat="1" applyFont="1" applyFill="1" applyBorder="1" applyAlignment="1">
      <alignment horizontal="center" vertical="center"/>
    </xf>
    <xf numFmtId="2" fontId="12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 textRotation="90" wrapText="1"/>
    </xf>
    <xf numFmtId="166" fontId="13" fillId="3" borderId="6" xfId="0" applyNumberFormat="1" applyFont="1" applyFill="1" applyBorder="1" applyAlignment="1">
      <alignment horizontal="center" vertical="center"/>
    </xf>
    <xf numFmtId="165" fontId="12" fillId="2" borderId="6" xfId="0" applyNumberFormat="1" applyFont="1" applyFill="1" applyBorder="1" applyAlignment="1">
      <alignment horizontal="center" vertical="center"/>
    </xf>
    <xf numFmtId="1" fontId="12" fillId="2" borderId="8" xfId="0" applyNumberFormat="1" applyFont="1" applyFill="1" applyBorder="1" applyAlignment="1">
      <alignment horizontal="right" vertical="center"/>
    </xf>
    <xf numFmtId="1" fontId="14" fillId="2" borderId="9" xfId="0" quotePrefix="1" applyNumberFormat="1" applyFont="1" applyFill="1" applyBorder="1" applyAlignment="1">
      <alignment horizontal="center" vertical="center"/>
    </xf>
    <xf numFmtId="1" fontId="12" fillId="2" borderId="10" xfId="0" applyNumberFormat="1" applyFont="1" applyFill="1" applyBorder="1" applyAlignment="1">
      <alignment horizontal="left" vertical="center"/>
    </xf>
    <xf numFmtId="165" fontId="12" fillId="2" borderId="6" xfId="1" applyNumberFormat="1" applyFont="1" applyFill="1" applyBorder="1" applyAlignment="1">
      <alignment horizontal="center" vertical="center" wrapText="1"/>
    </xf>
    <xf numFmtId="167" fontId="12" fillId="2" borderId="6" xfId="0" applyNumberFormat="1" applyFont="1" applyFill="1" applyBorder="1" applyAlignment="1" applyProtection="1">
      <alignment horizontal="center" vertical="center"/>
      <protection hidden="1"/>
    </xf>
    <xf numFmtId="168" fontId="12" fillId="2" borderId="6" xfId="0" applyNumberFormat="1" applyFont="1" applyFill="1" applyBorder="1" applyAlignment="1" applyProtection="1">
      <alignment horizontal="center" vertical="center"/>
      <protection hidden="1"/>
    </xf>
    <xf numFmtId="1" fontId="12" fillId="2" borderId="8" xfId="0" applyNumberFormat="1" applyFont="1" applyFill="1" applyBorder="1" applyAlignment="1">
      <alignment horizontal="center" vertical="center"/>
    </xf>
    <xf numFmtId="1" fontId="12" fillId="2" borderId="10" xfId="0" applyNumberFormat="1" applyFont="1" applyFill="1" applyBorder="1" applyAlignment="1">
      <alignment horizontal="center" vertical="center"/>
    </xf>
    <xf numFmtId="166" fontId="12" fillId="2" borderId="11" xfId="0" applyNumberFormat="1" applyFont="1" applyFill="1" applyBorder="1" applyAlignment="1">
      <alignment horizontal="center" vertical="center"/>
    </xf>
    <xf numFmtId="2" fontId="12" fillId="2" borderId="11" xfId="0" applyNumberFormat="1" applyFont="1" applyFill="1" applyBorder="1" applyAlignment="1">
      <alignment horizontal="center" vertical="center"/>
    </xf>
    <xf numFmtId="165" fontId="12" fillId="2" borderId="11" xfId="0" applyNumberFormat="1" applyFont="1" applyFill="1" applyBorder="1" applyAlignment="1">
      <alignment horizontal="center" vertical="center"/>
    </xf>
    <xf numFmtId="167" fontId="12" fillId="2" borderId="11" xfId="0" applyNumberFormat="1" applyFont="1" applyFill="1" applyBorder="1" applyAlignment="1" applyProtection="1">
      <alignment horizontal="center" vertical="center"/>
      <protection hidden="1"/>
    </xf>
    <xf numFmtId="1" fontId="12" fillId="2" borderId="12" xfId="0" applyNumberFormat="1" applyFont="1" applyFill="1" applyBorder="1" applyAlignment="1">
      <alignment horizontal="center" vertical="center"/>
    </xf>
    <xf numFmtId="1" fontId="12" fillId="2" borderId="13" xfId="0" applyNumberFormat="1" applyFont="1" applyFill="1" applyBorder="1" applyAlignment="1">
      <alignment horizontal="center" vertical="center"/>
    </xf>
    <xf numFmtId="168" fontId="12" fillId="2" borderId="11" xfId="0" applyNumberFormat="1" applyFont="1" applyFill="1" applyBorder="1" applyAlignment="1" applyProtection="1">
      <alignment horizontal="center" vertical="center"/>
      <protection hidden="1"/>
    </xf>
    <xf numFmtId="0" fontId="4" fillId="2" borderId="1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/>
    </xf>
    <xf numFmtId="166" fontId="12" fillId="2" borderId="15" xfId="0" applyNumberFormat="1" applyFont="1" applyFill="1" applyBorder="1" applyAlignment="1">
      <alignment horizontal="center" vertical="center"/>
    </xf>
    <xf numFmtId="2" fontId="12" fillId="2" borderId="15" xfId="0" applyNumberFormat="1" applyFont="1" applyFill="1" applyBorder="1" applyAlignment="1">
      <alignment horizontal="center" vertical="center"/>
    </xf>
    <xf numFmtId="166" fontId="4" fillId="2" borderId="15" xfId="0" applyNumberFormat="1" applyFont="1" applyFill="1" applyBorder="1" applyAlignment="1">
      <alignment horizontal="center" vertical="center" textRotation="90" wrapText="1"/>
    </xf>
    <xf numFmtId="165" fontId="12" fillId="2" borderId="15" xfId="0" applyNumberFormat="1" applyFont="1" applyFill="1" applyBorder="1" applyAlignment="1">
      <alignment horizontal="center" vertical="center"/>
    </xf>
    <xf numFmtId="167" fontId="12" fillId="2" borderId="15" xfId="0" applyNumberFormat="1" applyFont="1" applyFill="1" applyBorder="1" applyAlignment="1" applyProtection="1">
      <alignment horizontal="center" vertical="center"/>
      <protection hidden="1"/>
    </xf>
    <xf numFmtId="1" fontId="12" fillId="2" borderId="16" xfId="0" applyNumberFormat="1" applyFont="1" applyFill="1" applyBorder="1" applyAlignment="1">
      <alignment horizontal="center" vertical="center"/>
    </xf>
    <xf numFmtId="1" fontId="14" fillId="2" borderId="17" xfId="0" quotePrefix="1" applyNumberFormat="1" applyFont="1" applyFill="1" applyBorder="1" applyAlignment="1">
      <alignment horizontal="center" vertical="center"/>
    </xf>
    <xf numFmtId="1" fontId="12" fillId="2" borderId="18" xfId="0" applyNumberFormat="1" applyFont="1" applyFill="1" applyBorder="1" applyAlignment="1">
      <alignment horizontal="center" vertical="center"/>
    </xf>
    <xf numFmtId="168" fontId="12" fillId="2" borderId="15" xfId="0" applyNumberFormat="1" applyFont="1" applyFill="1" applyBorder="1" applyAlignment="1" applyProtection="1">
      <alignment horizontal="center" vertical="center"/>
      <protection hidden="1"/>
    </xf>
    <xf numFmtId="0" fontId="15" fillId="2" borderId="0" xfId="0" applyFont="1" applyFill="1" applyBorder="1" applyAlignment="1">
      <alignment horizontal="center"/>
    </xf>
    <xf numFmtId="2" fontId="15" fillId="2" borderId="0" xfId="0" applyNumberFormat="1" applyFont="1" applyFill="1" applyBorder="1" applyAlignment="1">
      <alignment horizontal="center"/>
    </xf>
    <xf numFmtId="2" fontId="16" fillId="2" borderId="0" xfId="0" applyNumberFormat="1" applyFont="1" applyFill="1" applyBorder="1" applyAlignment="1">
      <alignment horizontal="center"/>
    </xf>
    <xf numFmtId="166" fontId="16" fillId="2" borderId="0" xfId="0" applyNumberFormat="1" applyFont="1" applyFill="1" applyBorder="1" applyAlignment="1">
      <alignment horizontal="center"/>
    </xf>
    <xf numFmtId="166" fontId="15" fillId="2" borderId="0" xfId="0" applyNumberFormat="1" applyFont="1" applyFill="1" applyBorder="1" applyAlignment="1">
      <alignment horizontal="center"/>
    </xf>
    <xf numFmtId="165" fontId="15" fillId="2" borderId="0" xfId="0" applyNumberFormat="1" applyFont="1" applyFill="1" applyBorder="1" applyAlignment="1">
      <alignment horizontal="center"/>
    </xf>
    <xf numFmtId="1" fontId="15" fillId="2" borderId="0" xfId="0" applyNumberFormat="1" applyFont="1" applyFill="1" applyBorder="1" applyAlignment="1">
      <alignment horizontal="center"/>
    </xf>
    <xf numFmtId="167" fontId="15" fillId="2" borderId="0" xfId="0" applyNumberFormat="1" applyFont="1" applyFill="1" applyBorder="1" applyAlignment="1">
      <alignment horizontal="center"/>
    </xf>
    <xf numFmtId="168" fontId="15" fillId="2" borderId="0" xfId="0" applyNumberFormat="1" applyFont="1" applyFill="1" applyBorder="1" applyAlignment="1" applyProtection="1">
      <alignment horizontal="center"/>
      <protection hidden="1"/>
    </xf>
    <xf numFmtId="0" fontId="15" fillId="2" borderId="0" xfId="0" applyFont="1" applyFill="1" applyBorder="1"/>
    <xf numFmtId="169" fontId="15" fillId="2" borderId="0" xfId="1" applyNumberFormat="1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/>
    <xf numFmtId="2" fontId="16" fillId="2" borderId="0" xfId="0" applyNumberFormat="1" applyFont="1" applyFill="1"/>
    <xf numFmtId="2" fontId="15" fillId="2" borderId="0" xfId="0" applyNumberFormat="1" applyFont="1" applyFill="1"/>
    <xf numFmtId="165" fontId="15" fillId="2" borderId="0" xfId="0" applyNumberFormat="1" applyFont="1" applyFill="1"/>
    <xf numFmtId="166" fontId="15" fillId="2" borderId="0" xfId="0" applyNumberFormat="1" applyFont="1" applyFill="1"/>
    <xf numFmtId="1" fontId="15" fillId="2" borderId="0" xfId="0" applyNumberFormat="1" applyFont="1" applyFill="1" applyBorder="1"/>
    <xf numFmtId="166" fontId="15" fillId="2" borderId="0" xfId="0" applyNumberFormat="1" applyFont="1" applyFill="1" applyBorder="1"/>
    <xf numFmtId="166" fontId="16" fillId="2" borderId="0" xfId="0" applyNumberFormat="1" applyFont="1" applyFill="1" applyBorder="1"/>
    <xf numFmtId="2" fontId="16" fillId="2" borderId="0" xfId="0" applyNumberFormat="1" applyFont="1" applyFill="1" applyBorder="1"/>
    <xf numFmtId="2" fontId="15" fillId="2" borderId="0" xfId="0" applyNumberFormat="1" applyFont="1" applyFill="1" applyBorder="1"/>
    <xf numFmtId="165" fontId="15" fillId="2" borderId="0" xfId="0" applyNumberFormat="1" applyFont="1" applyFill="1" applyBorder="1"/>
    <xf numFmtId="167" fontId="15" fillId="2" borderId="0" xfId="0" applyNumberFormat="1" applyFont="1" applyFill="1" applyBorder="1"/>
    <xf numFmtId="165" fontId="17" fillId="2" borderId="0" xfId="0" applyNumberFormat="1" applyFont="1" applyFill="1" applyBorder="1"/>
    <xf numFmtId="165" fontId="18" fillId="2" borderId="0" xfId="0" applyNumberFormat="1" applyFont="1" applyFill="1" applyBorder="1" applyAlignment="1"/>
    <xf numFmtId="0" fontId="17" fillId="2" borderId="0" xfId="0" applyFont="1" applyFill="1"/>
    <xf numFmtId="2" fontId="17" fillId="2" borderId="0" xfId="0" applyNumberFormat="1" applyFont="1" applyFill="1"/>
    <xf numFmtId="164" fontId="17" fillId="2" borderId="0" xfId="0" applyNumberFormat="1" applyFont="1" applyFill="1"/>
    <xf numFmtId="165" fontId="17" fillId="2" borderId="0" xfId="0" applyNumberFormat="1" applyFont="1" applyFill="1"/>
    <xf numFmtId="166" fontId="17" fillId="2" borderId="0" xfId="0" applyNumberFormat="1" applyFont="1" applyFill="1"/>
    <xf numFmtId="1" fontId="17" fillId="2" borderId="0" xfId="0" applyNumberFormat="1" applyFont="1" applyFill="1" applyBorder="1"/>
    <xf numFmtId="166" fontId="17" fillId="2" borderId="0" xfId="0" applyNumberFormat="1" applyFont="1" applyFill="1" applyBorder="1"/>
    <xf numFmtId="165" fontId="20" fillId="2" borderId="0" xfId="0" applyNumberFormat="1" applyFont="1" applyFill="1" applyBorder="1" applyAlignment="1">
      <alignment vertical="center"/>
    </xf>
    <xf numFmtId="165" fontId="15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vertical="center"/>
    </xf>
    <xf numFmtId="0" fontId="21" fillId="2" borderId="0" xfId="0" applyFont="1" applyFill="1" applyBorder="1"/>
    <xf numFmtId="2" fontId="15" fillId="2" borderId="0" xfId="0" applyNumberFormat="1" applyFont="1" applyFill="1" applyBorder="1" applyAlignment="1">
      <alignment vertical="center"/>
    </xf>
    <xf numFmtId="165" fontId="15" fillId="2" borderId="0" xfId="0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166" fontId="15" fillId="2" borderId="0" xfId="0" applyNumberFormat="1" applyFont="1" applyFill="1" applyBorder="1" applyAlignment="1">
      <alignment vertical="center"/>
    </xf>
    <xf numFmtId="1" fontId="15" fillId="2" borderId="0" xfId="0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center"/>
    </xf>
    <xf numFmtId="0" fontId="15" fillId="2" borderId="0" xfId="0" applyFont="1" applyFill="1" applyBorder="1" applyAlignment="1"/>
    <xf numFmtId="165" fontId="15" fillId="2" borderId="0" xfId="0" applyNumberFormat="1" applyFont="1" applyFill="1" applyBorder="1" applyAlignment="1"/>
    <xf numFmtId="2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23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vertical="center"/>
    </xf>
    <xf numFmtId="2" fontId="20" fillId="2" borderId="0" xfId="0" applyNumberFormat="1" applyFont="1" applyFill="1" applyBorder="1" applyAlignment="1"/>
    <xf numFmtId="0" fontId="20" fillId="2" borderId="0" xfId="0" applyFont="1" applyFill="1" applyBorder="1" applyAlignment="1"/>
    <xf numFmtId="165" fontId="20" fillId="2" borderId="0" xfId="0" applyNumberFormat="1" applyFont="1" applyFill="1" applyBorder="1" applyAlignment="1">
      <alignment horizontal="center"/>
    </xf>
    <xf numFmtId="165" fontId="20" fillId="2" borderId="0" xfId="0" applyNumberFormat="1" applyFont="1" applyFill="1" applyBorder="1"/>
    <xf numFmtId="0" fontId="26" fillId="2" borderId="0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28" fillId="2" borderId="3" xfId="0" applyFont="1" applyFill="1" applyBorder="1" applyAlignment="1">
      <alignment vertical="center"/>
    </xf>
    <xf numFmtId="165" fontId="28" fillId="2" borderId="3" xfId="1" applyNumberFormat="1" applyFont="1" applyFill="1" applyBorder="1" applyAlignment="1">
      <alignment vertical="center" wrapText="1"/>
    </xf>
    <xf numFmtId="2" fontId="28" fillId="2" borderId="3" xfId="1" applyNumberFormat="1" applyFont="1" applyFill="1" applyBorder="1" applyAlignment="1">
      <alignment vertical="center" wrapText="1"/>
    </xf>
    <xf numFmtId="2" fontId="29" fillId="2" borderId="20" xfId="1" applyNumberFormat="1" applyFont="1" applyFill="1" applyBorder="1" applyAlignment="1">
      <alignment vertical="center" wrapText="1"/>
    </xf>
    <xf numFmtId="2" fontId="29" fillId="2" borderId="21" xfId="1" applyNumberFormat="1" applyFont="1" applyFill="1" applyBorder="1" applyAlignment="1">
      <alignment vertical="center" wrapText="1"/>
    </xf>
    <xf numFmtId="0" fontId="28" fillId="2" borderId="6" xfId="0" applyFont="1" applyFill="1" applyBorder="1" applyAlignment="1">
      <alignment horizontal="center" vertical="center" wrapText="1"/>
    </xf>
    <xf numFmtId="166" fontId="28" fillId="2" borderId="6" xfId="0" applyNumberFormat="1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vertical="center"/>
    </xf>
    <xf numFmtId="165" fontId="28" fillId="2" borderId="6" xfId="1" applyNumberFormat="1" applyFont="1" applyFill="1" applyBorder="1" applyAlignment="1">
      <alignment vertical="center" wrapText="1"/>
    </xf>
    <xf numFmtId="2" fontId="28" fillId="2" borderId="6" xfId="1" applyNumberFormat="1" applyFont="1" applyFill="1" applyBorder="1" applyAlignment="1">
      <alignment vertical="center" wrapText="1"/>
    </xf>
    <xf numFmtId="2" fontId="29" fillId="2" borderId="22" xfId="1" applyNumberFormat="1" applyFont="1" applyFill="1" applyBorder="1" applyAlignment="1">
      <alignment vertical="center" wrapText="1"/>
    </xf>
    <xf numFmtId="2" fontId="29" fillId="2" borderId="23" xfId="1" applyNumberFormat="1" applyFont="1" applyFill="1" applyBorder="1" applyAlignment="1">
      <alignment vertical="center" wrapText="1"/>
    </xf>
    <xf numFmtId="2" fontId="28" fillId="2" borderId="6" xfId="0" applyNumberFormat="1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165" fontId="28" fillId="2" borderId="6" xfId="0" applyNumberFormat="1" applyFont="1" applyFill="1" applyBorder="1" applyAlignment="1">
      <alignment horizontal="center" vertical="center"/>
    </xf>
    <xf numFmtId="1" fontId="28" fillId="2" borderId="6" xfId="0" applyNumberFormat="1" applyFont="1" applyFill="1" applyBorder="1" applyAlignment="1">
      <alignment horizontal="center" vertical="center"/>
    </xf>
    <xf numFmtId="167" fontId="28" fillId="2" borderId="6" xfId="0" applyNumberFormat="1" applyFont="1" applyFill="1" applyBorder="1" applyAlignment="1">
      <alignment horizontal="center" vertical="center"/>
    </xf>
    <xf numFmtId="165" fontId="28" fillId="2" borderId="6" xfId="1" applyNumberFormat="1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/>
    </xf>
    <xf numFmtId="1" fontId="34" fillId="2" borderId="7" xfId="0" applyNumberFormat="1" applyFont="1" applyFill="1" applyBorder="1" applyAlignment="1">
      <alignment horizontal="center" vertical="center"/>
    </xf>
    <xf numFmtId="1" fontId="28" fillId="2" borderId="7" xfId="0" applyNumberFormat="1" applyFont="1" applyFill="1" applyBorder="1" applyAlignment="1">
      <alignment horizontal="center" vertical="center"/>
    </xf>
    <xf numFmtId="2" fontId="29" fillId="2" borderId="10" xfId="1" applyNumberFormat="1" applyFont="1" applyFill="1" applyBorder="1" applyAlignment="1">
      <alignment horizontal="center" vertical="center" textRotation="90" wrapText="1"/>
    </xf>
    <xf numFmtId="2" fontId="29" fillId="2" borderId="6" xfId="1" applyNumberFormat="1" applyFont="1" applyFill="1" applyBorder="1" applyAlignment="1">
      <alignment horizontal="center" vertical="center" textRotation="90" wrapText="1"/>
    </xf>
    <xf numFmtId="0" fontId="29" fillId="2" borderId="7" xfId="0" applyFont="1" applyFill="1" applyBorder="1" applyAlignment="1">
      <alignment horizontal="center" vertical="center"/>
    </xf>
    <xf numFmtId="168" fontId="28" fillId="2" borderId="6" xfId="0" applyNumberFormat="1" applyFont="1" applyFill="1" applyBorder="1" applyAlignment="1" applyProtection="1">
      <alignment horizontal="center" vertical="center"/>
      <protection hidden="1"/>
    </xf>
    <xf numFmtId="165" fontId="28" fillId="2" borderId="6" xfId="0" applyNumberFormat="1" applyFont="1" applyFill="1" applyBorder="1" applyAlignment="1">
      <alignment vertical="center"/>
    </xf>
    <xf numFmtId="165" fontId="36" fillId="2" borderId="10" xfId="0" applyNumberFormat="1" applyFont="1" applyFill="1" applyBorder="1" applyAlignment="1">
      <alignment horizontal="center" vertical="center"/>
    </xf>
    <xf numFmtId="165" fontId="36" fillId="2" borderId="6" xfId="0" applyNumberFormat="1" applyFont="1" applyFill="1" applyBorder="1" applyAlignment="1">
      <alignment horizontal="center" vertical="center"/>
    </xf>
    <xf numFmtId="0" fontId="36" fillId="2" borderId="7" xfId="0" applyFont="1" applyFill="1" applyBorder="1" applyAlignment="1">
      <alignment vertical="center" wrapText="1"/>
    </xf>
    <xf numFmtId="0" fontId="28" fillId="2" borderId="15" xfId="0" applyFont="1" applyFill="1" applyBorder="1" applyAlignment="1">
      <alignment horizontal="center" vertical="center"/>
    </xf>
    <xf numFmtId="166" fontId="35" fillId="2" borderId="15" xfId="0" applyNumberFormat="1" applyFont="1" applyFill="1" applyBorder="1" applyAlignment="1">
      <alignment horizontal="center" vertical="center"/>
    </xf>
    <xf numFmtId="2" fontId="35" fillId="2" borderId="15" xfId="0" applyNumberFormat="1" applyFont="1" applyFill="1" applyBorder="1" applyAlignment="1">
      <alignment horizontal="center" vertical="center"/>
    </xf>
    <xf numFmtId="1" fontId="35" fillId="2" borderId="15" xfId="0" applyNumberFormat="1" applyFont="1" applyFill="1" applyBorder="1" applyAlignment="1">
      <alignment horizontal="center" vertical="center"/>
    </xf>
    <xf numFmtId="165" fontId="35" fillId="2" borderId="15" xfId="0" applyNumberFormat="1" applyFont="1" applyFill="1" applyBorder="1" applyAlignment="1">
      <alignment horizontal="center" vertical="center"/>
    </xf>
    <xf numFmtId="167" fontId="35" fillId="2" borderId="15" xfId="0" applyNumberFormat="1" applyFont="1" applyFill="1" applyBorder="1" applyAlignment="1">
      <alignment horizontal="center" vertical="center"/>
    </xf>
    <xf numFmtId="1" fontId="35" fillId="2" borderId="16" xfId="0" applyNumberFormat="1" applyFont="1" applyFill="1" applyBorder="1" applyAlignment="1">
      <alignment horizontal="center" vertical="center"/>
    </xf>
    <xf numFmtId="165" fontId="35" fillId="2" borderId="15" xfId="0" applyNumberFormat="1" applyFont="1" applyFill="1" applyBorder="1" applyAlignment="1">
      <alignment vertical="center"/>
    </xf>
    <xf numFmtId="1" fontId="35" fillId="2" borderId="19" xfId="0" applyNumberFormat="1" applyFont="1" applyFill="1" applyBorder="1" applyAlignment="1">
      <alignment horizontal="center" vertical="center"/>
    </xf>
    <xf numFmtId="165" fontId="37" fillId="2" borderId="10" xfId="0" applyNumberFormat="1" applyFont="1" applyFill="1" applyBorder="1" applyAlignment="1">
      <alignment horizontal="center" vertical="center"/>
    </xf>
    <xf numFmtId="165" fontId="37" fillId="2" borderId="6" xfId="0" applyNumberFormat="1" applyFont="1" applyFill="1" applyBorder="1" applyAlignment="1">
      <alignment horizontal="center" vertical="center"/>
    </xf>
    <xf numFmtId="0" fontId="37" fillId="2" borderId="7" xfId="0" applyFont="1" applyFill="1" applyBorder="1" applyAlignment="1">
      <alignment vertical="center" wrapText="1"/>
    </xf>
    <xf numFmtId="0" fontId="35" fillId="2" borderId="22" xfId="0" applyFont="1" applyFill="1" applyBorder="1" applyAlignment="1">
      <alignment horizontal="left" vertical="center"/>
    </xf>
    <xf numFmtId="0" fontId="35" fillId="2" borderId="6" xfId="0" applyFont="1" applyFill="1" applyBorder="1" applyAlignment="1">
      <alignment horizontal="left" vertical="center"/>
    </xf>
    <xf numFmtId="0" fontId="35" fillId="2" borderId="7" xfId="0" applyFont="1" applyFill="1" applyBorder="1" applyAlignment="1">
      <alignment horizontal="left" vertical="center"/>
    </xf>
    <xf numFmtId="165" fontId="28" fillId="2" borderId="26" xfId="0" applyNumberFormat="1" applyFont="1" applyFill="1" applyBorder="1" applyAlignment="1">
      <alignment horizontal="center" vertical="center"/>
    </xf>
    <xf numFmtId="0" fontId="35" fillId="2" borderId="26" xfId="0" applyFont="1" applyFill="1" applyBorder="1" applyAlignment="1">
      <alignment horizontal="left" vertical="center"/>
    </xf>
    <xf numFmtId="0" fontId="35" fillId="2" borderId="27" xfId="0" applyFont="1" applyFill="1" applyBorder="1" applyAlignment="1">
      <alignment horizontal="left" vertical="center"/>
    </xf>
    <xf numFmtId="0" fontId="28" fillId="2" borderId="0" xfId="0" applyFont="1" applyFill="1"/>
    <xf numFmtId="166" fontId="28" fillId="2" borderId="0" xfId="0" applyNumberFormat="1" applyFont="1" applyFill="1"/>
    <xf numFmtId="0" fontId="28" fillId="2" borderId="0" xfId="0" applyFont="1" applyFill="1" applyAlignment="1">
      <alignment horizontal="center"/>
    </xf>
    <xf numFmtId="2" fontId="28" fillId="2" borderId="0" xfId="0" applyNumberFormat="1" applyFont="1" applyFill="1"/>
    <xf numFmtId="165" fontId="28" fillId="2" borderId="0" xfId="0" applyNumberFormat="1" applyFont="1" applyFill="1"/>
    <xf numFmtId="0" fontId="39" fillId="2" borderId="0" xfId="0" applyFont="1" applyFill="1" applyBorder="1"/>
    <xf numFmtId="0" fontId="39" fillId="2" borderId="0" xfId="0" applyFont="1" applyFill="1" applyBorder="1" applyAlignment="1">
      <alignment horizontal="center"/>
    </xf>
    <xf numFmtId="166" fontId="39" fillId="2" borderId="0" xfId="0" applyNumberFormat="1" applyFont="1" applyFill="1" applyBorder="1"/>
    <xf numFmtId="2" fontId="39" fillId="2" borderId="0" xfId="0" applyNumberFormat="1" applyFont="1" applyFill="1" applyBorder="1"/>
    <xf numFmtId="166" fontId="40" fillId="2" borderId="0" xfId="0" applyNumberFormat="1" applyFont="1" applyFill="1" applyBorder="1"/>
    <xf numFmtId="2" fontId="40" fillId="2" borderId="0" xfId="0" applyNumberFormat="1" applyFont="1" applyFill="1" applyBorder="1"/>
    <xf numFmtId="0" fontId="40" fillId="2" borderId="0" xfId="0" applyFont="1" applyFill="1" applyBorder="1"/>
    <xf numFmtId="165" fontId="40" fillId="2" borderId="0" xfId="0" applyNumberFormat="1" applyFont="1" applyFill="1" applyBorder="1"/>
    <xf numFmtId="0" fontId="39" fillId="2" borderId="0" xfId="0" applyFont="1" applyFill="1" applyBorder="1" applyAlignment="1">
      <alignment vertical="center"/>
    </xf>
    <xf numFmtId="166" fontId="39" fillId="2" borderId="0" xfId="0" applyNumberFormat="1" applyFont="1" applyFill="1" applyBorder="1" applyAlignment="1">
      <alignment vertical="center"/>
    </xf>
    <xf numFmtId="2" fontId="39" fillId="2" borderId="0" xfId="0" applyNumberFormat="1" applyFont="1" applyFill="1" applyBorder="1" applyAlignment="1">
      <alignment vertical="center"/>
    </xf>
    <xf numFmtId="166" fontId="42" fillId="2" borderId="0" xfId="0" applyNumberFormat="1" applyFont="1" applyFill="1" applyBorder="1"/>
    <xf numFmtId="166" fontId="39" fillId="2" borderId="0" xfId="0" applyNumberFormat="1" applyFont="1" applyFill="1" applyBorder="1" applyAlignment="1">
      <alignment horizontal="center"/>
    </xf>
    <xf numFmtId="165" fontId="39" fillId="2" borderId="0" xfId="0" applyNumberFormat="1" applyFont="1" applyFill="1" applyBorder="1" applyAlignment="1">
      <alignment vertical="center"/>
    </xf>
    <xf numFmtId="1" fontId="39" fillId="2" borderId="0" xfId="0" applyNumberFormat="1" applyFont="1" applyFill="1" applyBorder="1" applyAlignment="1">
      <alignment vertical="center"/>
    </xf>
    <xf numFmtId="2" fontId="39" fillId="2" borderId="0" xfId="0" applyNumberFormat="1" applyFont="1" applyFill="1" applyBorder="1" applyAlignment="1">
      <alignment horizontal="center"/>
    </xf>
    <xf numFmtId="165" fontId="39" fillId="2" borderId="0" xfId="0" applyNumberFormat="1" applyFont="1" applyFill="1" applyBorder="1" applyAlignment="1">
      <alignment horizontal="center"/>
    </xf>
    <xf numFmtId="165" fontId="39" fillId="2" borderId="0" xfId="0" applyNumberFormat="1" applyFont="1" applyFill="1" applyBorder="1"/>
    <xf numFmtId="1" fontId="39" fillId="2" borderId="0" xfId="0" applyNumberFormat="1" applyFont="1" applyFill="1" applyBorder="1" applyAlignment="1">
      <alignment horizontal="center"/>
    </xf>
    <xf numFmtId="1" fontId="39" fillId="2" borderId="0" xfId="0" applyNumberFormat="1" applyFont="1" applyFill="1" applyBorder="1" applyAlignment="1"/>
    <xf numFmtId="166" fontId="39" fillId="2" borderId="0" xfId="0" applyNumberFormat="1" applyFont="1" applyFill="1" applyBorder="1" applyAlignment="1"/>
    <xf numFmtId="2" fontId="39" fillId="2" borderId="0" xfId="0" applyNumberFormat="1" applyFont="1" applyFill="1" applyBorder="1" applyAlignment="1"/>
    <xf numFmtId="165" fontId="39" fillId="2" borderId="0" xfId="0" applyNumberFormat="1" applyFont="1" applyFill="1" applyBorder="1" applyAlignment="1"/>
    <xf numFmtId="0" fontId="39" fillId="2" borderId="0" xfId="0" applyFont="1" applyFill="1" applyBorder="1" applyAlignment="1"/>
    <xf numFmtId="0" fontId="41" fillId="2" borderId="0" xfId="0" applyFont="1" applyFill="1" applyBorder="1" applyAlignment="1"/>
    <xf numFmtId="166" fontId="41" fillId="2" borderId="0" xfId="0" applyNumberFormat="1" applyFont="1" applyFill="1" applyBorder="1" applyAlignment="1"/>
    <xf numFmtId="2" fontId="41" fillId="2" borderId="0" xfId="0" applyNumberFormat="1" applyFont="1" applyFill="1" applyBorder="1" applyAlignment="1"/>
    <xf numFmtId="0" fontId="41" fillId="2" borderId="0" xfId="0" applyFont="1" applyFill="1" applyBorder="1" applyAlignment="1">
      <alignment horizontal="center"/>
    </xf>
    <xf numFmtId="0" fontId="41" fillId="2" borderId="0" xfId="0" applyFont="1" applyFill="1" applyBorder="1"/>
    <xf numFmtId="2" fontId="29" fillId="2" borderId="6" xfId="1" applyNumberFormat="1" applyFont="1" applyFill="1" applyBorder="1" applyAlignment="1">
      <alignment horizontal="center" vertical="center" textRotation="90" wrapText="1"/>
    </xf>
    <xf numFmtId="2" fontId="29" fillId="2" borderId="10" xfId="1" applyNumberFormat="1" applyFont="1" applyFill="1" applyBorder="1" applyAlignment="1">
      <alignment horizontal="center" vertical="center" textRotation="90" wrapText="1"/>
    </xf>
    <xf numFmtId="0" fontId="29" fillId="2" borderId="7" xfId="0" applyFont="1" applyFill="1" applyBorder="1" applyAlignment="1">
      <alignment horizontal="center" vertical="center"/>
    </xf>
    <xf numFmtId="166" fontId="28" fillId="2" borderId="6" xfId="0" applyNumberFormat="1" applyFont="1" applyFill="1" applyBorder="1" applyAlignment="1">
      <alignment horizontal="center" vertical="center"/>
    </xf>
    <xf numFmtId="2" fontId="28" fillId="2" borderId="6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/>
    </xf>
    <xf numFmtId="166" fontId="4" fillId="2" borderId="11" xfId="0" applyNumberFormat="1" applyFont="1" applyFill="1" applyBorder="1" applyAlignment="1">
      <alignment horizontal="center" vertical="center" textRotation="90" wrapText="1"/>
    </xf>
    <xf numFmtId="1" fontId="14" fillId="2" borderId="28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6" fontId="28" fillId="2" borderId="15" xfId="0" applyNumberFormat="1" applyFont="1" applyFill="1" applyBorder="1" applyAlignment="1">
      <alignment horizontal="center" vertical="center"/>
    </xf>
    <xf numFmtId="2" fontId="28" fillId="2" borderId="6" xfId="0" applyNumberFormat="1" applyFont="1" applyFill="1" applyBorder="1" applyAlignment="1">
      <alignment horizontal="center" vertical="center"/>
    </xf>
    <xf numFmtId="0" fontId="29" fillId="2" borderId="7" xfId="0" applyFont="1" applyFill="1" applyBorder="1" applyAlignment="1">
      <alignment horizontal="center" vertical="center"/>
    </xf>
    <xf numFmtId="166" fontId="28" fillId="2" borderId="6" xfId="0" applyNumberFormat="1" applyFont="1" applyFill="1" applyBorder="1" applyAlignment="1">
      <alignment horizontal="center" vertical="center"/>
    </xf>
    <xf numFmtId="2" fontId="29" fillId="2" borderId="6" xfId="1" applyNumberFormat="1" applyFont="1" applyFill="1" applyBorder="1" applyAlignment="1">
      <alignment horizontal="center" vertical="center" textRotation="90" wrapText="1"/>
    </xf>
    <xf numFmtId="2" fontId="29" fillId="2" borderId="10" xfId="1" applyNumberFormat="1" applyFont="1" applyFill="1" applyBorder="1" applyAlignment="1">
      <alignment horizontal="center" vertical="center" textRotation="90" wrapText="1"/>
    </xf>
    <xf numFmtId="166" fontId="28" fillId="2" borderId="6" xfId="0" applyNumberFormat="1" applyFont="1" applyFill="1" applyBorder="1" applyAlignment="1">
      <alignment horizontal="center" vertical="center"/>
    </xf>
    <xf numFmtId="2" fontId="28" fillId="2" borderId="6" xfId="0" applyNumberFormat="1" applyFont="1" applyFill="1" applyBorder="1" applyAlignment="1">
      <alignment horizontal="center" vertical="center"/>
    </xf>
    <xf numFmtId="167" fontId="33" fillId="2" borderId="6" xfId="0" applyNumberFormat="1" applyFont="1" applyFill="1" applyBorder="1" applyAlignment="1">
      <alignment horizontal="center" vertical="center"/>
    </xf>
    <xf numFmtId="167" fontId="28" fillId="2" borderId="6" xfId="0" applyNumberFormat="1" applyFont="1" applyFill="1" applyBorder="1" applyAlignment="1">
      <alignment horizontal="center" vertical="center"/>
    </xf>
    <xf numFmtId="165" fontId="28" fillId="2" borderId="11" xfId="0" applyNumberFormat="1" applyFont="1" applyFill="1" applyBorder="1" applyAlignment="1">
      <alignment horizontal="center" vertical="center"/>
    </xf>
    <xf numFmtId="1" fontId="28" fillId="2" borderId="11" xfId="0" applyNumberFormat="1" applyFont="1" applyFill="1" applyBorder="1" applyAlignment="1">
      <alignment horizontal="center" vertical="center"/>
    </xf>
    <xf numFmtId="168" fontId="28" fillId="2" borderId="11" xfId="0" applyNumberFormat="1" applyFont="1" applyFill="1" applyBorder="1" applyAlignment="1" applyProtection="1">
      <alignment horizontal="center" vertical="center"/>
      <protection hidden="1"/>
    </xf>
    <xf numFmtId="165" fontId="28" fillId="2" borderId="11" xfId="0" applyNumberFormat="1" applyFont="1" applyFill="1" applyBorder="1" applyAlignment="1">
      <alignment vertical="center"/>
    </xf>
    <xf numFmtId="1" fontId="28" fillId="2" borderId="32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vertical="center"/>
    </xf>
    <xf numFmtId="2" fontId="28" fillId="2" borderId="0" xfId="0" applyNumberFormat="1" applyFont="1" applyFill="1" applyBorder="1" applyAlignment="1">
      <alignment horizontal="center"/>
    </xf>
    <xf numFmtId="2" fontId="0" fillId="0" borderId="0" xfId="0" applyNumberFormat="1"/>
    <xf numFmtId="167" fontId="28" fillId="2" borderId="8" xfId="0" applyNumberFormat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vertical="center"/>
    </xf>
    <xf numFmtId="1" fontId="0" fillId="0" borderId="0" xfId="0" applyNumberFormat="1"/>
    <xf numFmtId="2" fontId="29" fillId="2" borderId="6" xfId="1" applyNumberFormat="1" applyFont="1" applyFill="1" applyBorder="1" applyAlignment="1">
      <alignment horizontal="center" vertical="center" textRotation="90" wrapText="1"/>
    </xf>
    <xf numFmtId="2" fontId="29" fillId="2" borderId="10" xfId="1" applyNumberFormat="1" applyFont="1" applyFill="1" applyBorder="1" applyAlignment="1">
      <alignment horizontal="center" vertical="center" textRotation="90" wrapText="1"/>
    </xf>
    <xf numFmtId="0" fontId="29" fillId="2" borderId="7" xfId="0" applyFont="1" applyFill="1" applyBorder="1" applyAlignment="1">
      <alignment horizontal="center" vertical="center"/>
    </xf>
    <xf numFmtId="166" fontId="28" fillId="2" borderId="6" xfId="0" applyNumberFormat="1" applyFont="1" applyFill="1" applyBorder="1" applyAlignment="1">
      <alignment horizontal="center" vertical="center"/>
    </xf>
    <xf numFmtId="2" fontId="28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35" fillId="2" borderId="33" xfId="0" applyFont="1" applyFill="1" applyBorder="1" applyAlignment="1">
      <alignment horizontal="left" vertical="center"/>
    </xf>
    <xf numFmtId="0" fontId="28" fillId="2" borderId="29" xfId="0" applyFont="1" applyFill="1" applyBorder="1" applyAlignment="1">
      <alignment horizontal="center" vertical="center"/>
    </xf>
    <xf numFmtId="2" fontId="28" fillId="2" borderId="29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6" xfId="1" applyNumberFormat="1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textRotation="90" wrapText="1"/>
    </xf>
    <xf numFmtId="165" fontId="4" fillId="2" borderId="6" xfId="1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/>
    </xf>
    <xf numFmtId="2" fontId="4" fillId="2" borderId="6" xfId="0" applyNumberFormat="1" applyFont="1" applyFill="1" applyBorder="1" applyAlignment="1">
      <alignment horizontal="center" vertical="center"/>
    </xf>
    <xf numFmtId="167" fontId="4" fillId="2" borderId="6" xfId="0" applyNumberFormat="1" applyFont="1" applyFill="1" applyBorder="1" applyAlignment="1">
      <alignment horizontal="center" vertical="center"/>
    </xf>
    <xf numFmtId="165" fontId="4" fillId="2" borderId="26" xfId="1" applyNumberFormat="1" applyFont="1" applyFill="1" applyBorder="1" applyAlignment="1">
      <alignment horizontal="center" vertical="center" textRotation="90" wrapText="1"/>
    </xf>
    <xf numFmtId="0" fontId="20" fillId="2" borderId="0" xfId="0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 applyProtection="1">
      <alignment horizontal="center" vertical="center" textRotation="90" wrapText="1"/>
      <protection hidden="1"/>
    </xf>
    <xf numFmtId="2" fontId="28" fillId="2" borderId="6" xfId="0" applyNumberFormat="1" applyFont="1" applyFill="1" applyBorder="1" applyAlignment="1">
      <alignment horizontal="center" vertical="center"/>
    </xf>
    <xf numFmtId="0" fontId="35" fillId="2" borderId="9" xfId="0" applyFont="1" applyFill="1" applyBorder="1" applyAlignment="1">
      <alignment horizontal="left" vertical="center"/>
    </xf>
    <xf numFmtId="0" fontId="29" fillId="2" borderId="7" xfId="0" applyFont="1" applyFill="1" applyBorder="1" applyAlignment="1">
      <alignment horizontal="center" vertical="center"/>
    </xf>
    <xf numFmtId="166" fontId="28" fillId="2" borderId="6" xfId="0" applyNumberFormat="1" applyFont="1" applyFill="1" applyBorder="1" applyAlignment="1">
      <alignment horizontal="center" vertical="center"/>
    </xf>
    <xf numFmtId="2" fontId="29" fillId="2" borderId="6" xfId="1" applyNumberFormat="1" applyFont="1" applyFill="1" applyBorder="1" applyAlignment="1">
      <alignment horizontal="center" vertical="center" textRotation="90" wrapText="1"/>
    </xf>
    <xf numFmtId="2" fontId="29" fillId="2" borderId="10" xfId="1" applyNumberFormat="1" applyFont="1" applyFill="1" applyBorder="1" applyAlignment="1">
      <alignment horizontal="center" vertical="center" textRotation="90" wrapText="1"/>
    </xf>
    <xf numFmtId="0" fontId="28" fillId="2" borderId="8" xfId="0" applyFont="1" applyFill="1" applyBorder="1" applyAlignment="1">
      <alignment horizontal="center" vertical="center"/>
    </xf>
    <xf numFmtId="167" fontId="4" fillId="2" borderId="8" xfId="0" applyNumberFormat="1" applyFont="1" applyFill="1" applyBorder="1" applyAlignment="1">
      <alignment horizontal="center" vertical="center"/>
    </xf>
    <xf numFmtId="167" fontId="4" fillId="2" borderId="9" xfId="0" applyNumberFormat="1" applyFont="1" applyFill="1" applyBorder="1" applyAlignment="1">
      <alignment horizontal="center" vertical="center"/>
    </xf>
    <xf numFmtId="167" fontId="4" fillId="2" borderId="10" xfId="0" applyNumberFormat="1" applyFont="1" applyFill="1" applyBorder="1" applyAlignment="1">
      <alignment horizontal="center" vertical="center"/>
    </xf>
    <xf numFmtId="16" fontId="4" fillId="2" borderId="6" xfId="0" quotePrefix="1" applyNumberFormat="1" applyFont="1" applyFill="1" applyBorder="1" applyAlignment="1">
      <alignment horizontal="center" vertical="center"/>
    </xf>
    <xf numFmtId="2" fontId="16" fillId="2" borderId="0" xfId="0" applyNumberFormat="1" applyFont="1" applyFill="1" applyAlignment="1"/>
    <xf numFmtId="2" fontId="15" fillId="2" borderId="0" xfId="0" applyNumberFormat="1" applyFont="1" applyFill="1" applyAlignment="1"/>
    <xf numFmtId="0" fontId="17" fillId="2" borderId="0" xfId="0" applyFont="1" applyFill="1" applyAlignment="1"/>
    <xf numFmtId="0" fontId="19" fillId="2" borderId="0" xfId="0" applyFont="1" applyFill="1" applyAlignment="1"/>
    <xf numFmtId="0" fontId="21" fillId="2" borderId="0" xfId="0" applyFont="1" applyFill="1" applyBorder="1" applyAlignment="1"/>
    <xf numFmtId="0" fontId="22" fillId="2" borderId="0" xfId="0" applyFont="1" applyFill="1" applyBorder="1" applyAlignment="1"/>
    <xf numFmtId="2" fontId="16" fillId="2" borderId="0" xfId="0" applyNumberFormat="1" applyFont="1" applyFill="1" applyBorder="1" applyAlignment="1"/>
    <xf numFmtId="0" fontId="0" fillId="0" borderId="0" xfId="0" applyAlignment="1"/>
    <xf numFmtId="2" fontId="4" fillId="2" borderId="6" xfId="0" applyNumberFormat="1" applyFont="1" applyFill="1" applyBorder="1" applyAlignment="1">
      <alignment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left" vertical="center" wrapText="1"/>
    </xf>
    <xf numFmtId="2" fontId="12" fillId="2" borderId="6" xfId="0" applyNumberFormat="1" applyFont="1" applyFill="1" applyBorder="1" applyAlignment="1">
      <alignment horizontal="left" vertical="center"/>
    </xf>
    <xf numFmtId="2" fontId="12" fillId="2" borderId="11" xfId="0" applyNumberFormat="1" applyFont="1" applyFill="1" applyBorder="1" applyAlignment="1">
      <alignment horizontal="left" vertical="center"/>
    </xf>
    <xf numFmtId="2" fontId="12" fillId="2" borderId="15" xfId="0" applyNumberFormat="1" applyFont="1" applyFill="1" applyBorder="1" applyAlignment="1">
      <alignment horizontal="left" vertical="center"/>
    </xf>
    <xf numFmtId="165" fontId="47" fillId="2" borderId="6" xfId="0" applyNumberFormat="1" applyFont="1" applyFill="1" applyBorder="1" applyAlignment="1">
      <alignment horizontal="center" vertical="center"/>
    </xf>
    <xf numFmtId="167" fontId="36" fillId="2" borderId="6" xfId="0" applyNumberFormat="1" applyFont="1" applyFill="1" applyBorder="1" applyAlignment="1" applyProtection="1">
      <alignment horizontal="center" vertical="center"/>
      <protection hidden="1"/>
    </xf>
    <xf numFmtId="165" fontId="4" fillId="2" borderId="26" xfId="1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67" fontId="36" fillId="2" borderId="15" xfId="0" applyNumberFormat="1" applyFont="1" applyFill="1" applyBorder="1" applyAlignment="1" applyProtection="1">
      <alignment horizontal="center" vertical="center"/>
      <protection hidden="1"/>
    </xf>
    <xf numFmtId="0" fontId="28" fillId="2" borderId="6" xfId="0" quotePrefix="1" applyFont="1" applyFill="1" applyBorder="1" applyAlignment="1">
      <alignment horizontal="center" vertical="center"/>
    </xf>
    <xf numFmtId="2" fontId="28" fillId="2" borderId="6" xfId="0" quotePrefix="1" applyNumberFormat="1" applyFont="1" applyFill="1" applyBorder="1" applyAlignment="1">
      <alignment horizontal="center" vertical="center"/>
    </xf>
    <xf numFmtId="0" fontId="28" fillId="2" borderId="22" xfId="0" applyFont="1" applyFill="1" applyBorder="1" applyAlignment="1">
      <alignment horizontal="center" vertical="center"/>
    </xf>
    <xf numFmtId="0" fontId="28" fillId="2" borderId="23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165" fontId="15" fillId="2" borderId="0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/>
    </xf>
    <xf numFmtId="165" fontId="18" fillId="2" borderId="0" xfId="0" applyNumberFormat="1" applyFont="1" applyFill="1" applyAlignment="1">
      <alignment horizontal="center"/>
    </xf>
    <xf numFmtId="164" fontId="20" fillId="2" borderId="0" xfId="0" applyNumberFormat="1" applyFont="1" applyFill="1" applyBorder="1" applyAlignment="1">
      <alignment horizontal="center"/>
    </xf>
    <xf numFmtId="165" fontId="20" fillId="2" borderId="0" xfId="0" applyNumberFormat="1" applyFont="1" applyFill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 applyProtection="1">
      <alignment horizontal="center" vertical="center" textRotation="90" wrapText="1"/>
      <protection hidden="1"/>
    </xf>
    <xf numFmtId="0" fontId="4" fillId="2" borderId="6" xfId="0" applyFont="1" applyFill="1" applyBorder="1" applyAlignment="1">
      <alignment vertical="center"/>
    </xf>
    <xf numFmtId="165" fontId="4" fillId="2" borderId="11" xfId="1" applyNumberFormat="1" applyFont="1" applyFill="1" applyBorder="1" applyAlignment="1">
      <alignment horizontal="center" vertical="center" textRotation="90" wrapText="1"/>
    </xf>
    <xf numFmtId="165" fontId="4" fillId="2" borderId="30" xfId="1" applyNumberFormat="1" applyFont="1" applyFill="1" applyBorder="1" applyAlignment="1">
      <alignment horizontal="center" vertical="center" textRotation="90" wrapText="1"/>
    </xf>
    <xf numFmtId="165" fontId="4" fillId="2" borderId="26" xfId="1" applyNumberFormat="1" applyFont="1" applyFill="1" applyBorder="1" applyAlignment="1">
      <alignment horizontal="center" vertical="center" textRotation="90" wrapText="1"/>
    </xf>
    <xf numFmtId="165" fontId="4" fillId="2" borderId="6" xfId="1" applyNumberFormat="1" applyFont="1" applyFill="1" applyBorder="1" applyAlignment="1">
      <alignment horizontal="center" vertical="center" textRotation="90" wrapText="1"/>
    </xf>
    <xf numFmtId="165" fontId="4" fillId="2" borderId="3" xfId="1" applyNumberFormat="1" applyFont="1" applyFill="1" applyBorder="1" applyAlignment="1">
      <alignment horizontal="center" vertical="center" wrapText="1"/>
    </xf>
    <xf numFmtId="165" fontId="4" fillId="2" borderId="6" xfId="1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textRotation="90"/>
    </xf>
    <xf numFmtId="165" fontId="4" fillId="2" borderId="6" xfId="0" applyNumberFormat="1" applyFont="1" applyFill="1" applyBorder="1" applyAlignment="1">
      <alignment horizontal="center" vertical="center" textRotation="90"/>
    </xf>
    <xf numFmtId="166" fontId="4" fillId="2" borderId="3" xfId="0" applyNumberFormat="1" applyFont="1" applyFill="1" applyBorder="1" applyAlignment="1">
      <alignment horizontal="center" vertical="center" textRotation="90"/>
    </xf>
    <xf numFmtId="166" fontId="4" fillId="2" borderId="6" xfId="0" applyNumberFormat="1" applyFont="1" applyFill="1" applyBorder="1" applyAlignment="1">
      <alignment horizontal="center" vertical="center" textRotation="90"/>
    </xf>
    <xf numFmtId="1" fontId="4" fillId="2" borderId="3" xfId="0" applyNumberFormat="1" applyFont="1" applyFill="1" applyBorder="1" applyAlignment="1">
      <alignment horizontal="center" vertical="center" textRotation="90"/>
    </xf>
    <xf numFmtId="1" fontId="4" fillId="2" borderId="6" xfId="0" applyNumberFormat="1" applyFont="1" applyFill="1" applyBorder="1" applyAlignment="1">
      <alignment horizontal="center" vertical="center" textRotation="90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 textRotation="90"/>
    </xf>
    <xf numFmtId="167" fontId="11" fillId="2" borderId="6" xfId="0" applyNumberFormat="1" applyFont="1" applyFill="1" applyBorder="1" applyAlignment="1">
      <alignment horizontal="center" vertical="center"/>
    </xf>
    <xf numFmtId="167" fontId="4" fillId="2" borderId="6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/>
    </xf>
    <xf numFmtId="2" fontId="4" fillId="2" borderId="3" xfId="0" applyNumberFormat="1" applyFont="1" applyFill="1" applyBorder="1" applyAlignment="1">
      <alignment horizontal="center" vertical="center" textRotation="90"/>
    </xf>
    <xf numFmtId="0" fontId="4" fillId="2" borderId="3" xfId="0" applyFont="1" applyFill="1" applyBorder="1" applyAlignment="1">
      <alignment horizontal="center" vertical="center" textRotation="90"/>
    </xf>
    <xf numFmtId="164" fontId="4" fillId="2" borderId="3" xfId="0" applyNumberFormat="1" applyFont="1" applyFill="1" applyBorder="1" applyAlignment="1">
      <alignment horizontal="center" vertical="center" textRotation="90"/>
    </xf>
    <xf numFmtId="164" fontId="4" fillId="2" borderId="6" xfId="0" applyNumberFormat="1" applyFont="1" applyFill="1" applyBorder="1" applyAlignment="1">
      <alignment horizontal="center" vertical="center" textRotation="90"/>
    </xf>
    <xf numFmtId="0" fontId="4" fillId="2" borderId="6" xfId="0" applyFont="1" applyFill="1" applyBorder="1" applyAlignment="1">
      <alignment horizontal="center" vertical="center"/>
    </xf>
    <xf numFmtId="16" fontId="4" fillId="2" borderId="6" xfId="0" quotePrefix="1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textRotation="90" wrapText="1"/>
    </xf>
    <xf numFmtId="0" fontId="4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2" fontId="4" fillId="2" borderId="31" xfId="1" applyNumberFormat="1" applyFont="1" applyFill="1" applyBorder="1" applyAlignment="1">
      <alignment horizontal="center" vertical="center" wrapText="1"/>
    </xf>
    <xf numFmtId="2" fontId="4" fillId="2" borderId="20" xfId="1" applyNumberFormat="1" applyFont="1" applyFill="1" applyBorder="1" applyAlignment="1">
      <alignment horizontal="center" vertical="center" wrapText="1"/>
    </xf>
    <xf numFmtId="2" fontId="4" fillId="2" borderId="21" xfId="1" applyNumberFormat="1" applyFont="1" applyFill="1" applyBorder="1" applyAlignment="1">
      <alignment horizontal="center" vertical="center" wrapText="1"/>
    </xf>
    <xf numFmtId="2" fontId="4" fillId="2" borderId="29" xfId="1" applyNumberFormat="1" applyFont="1" applyFill="1" applyBorder="1" applyAlignment="1">
      <alignment horizontal="center" vertical="center" wrapText="1"/>
    </xf>
    <xf numFmtId="2" fontId="4" fillId="2" borderId="22" xfId="1" applyNumberFormat="1" applyFont="1" applyFill="1" applyBorder="1" applyAlignment="1">
      <alignment horizontal="center" vertical="center" wrapText="1"/>
    </xf>
    <xf numFmtId="2" fontId="4" fillId="2" borderId="23" xfId="1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3" xfId="1" applyNumberFormat="1" applyFont="1" applyFill="1" applyBorder="1" applyAlignment="1">
      <alignment horizontal="center" vertical="center" textRotation="90"/>
    </xf>
    <xf numFmtId="165" fontId="4" fillId="2" borderId="6" xfId="1" applyNumberFormat="1" applyFont="1" applyFill="1" applyBorder="1" applyAlignment="1">
      <alignment horizontal="center" vertical="center" textRotation="90"/>
    </xf>
    <xf numFmtId="167" fontId="4" fillId="2" borderId="6" xfId="1" applyNumberFormat="1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 textRotation="90"/>
    </xf>
    <xf numFmtId="167" fontId="4" fillId="2" borderId="6" xfId="0" applyNumberFormat="1" applyFont="1" applyFill="1" applyBorder="1" applyAlignment="1">
      <alignment horizontal="center" vertical="center" textRotation="90"/>
    </xf>
    <xf numFmtId="0" fontId="35" fillId="2" borderId="8" xfId="0" applyFont="1" applyFill="1" applyBorder="1" applyAlignment="1">
      <alignment horizontal="left" vertical="center"/>
    </xf>
    <xf numFmtId="0" fontId="35" fillId="2" borderId="9" xfId="0" applyFont="1" applyFill="1" applyBorder="1" applyAlignment="1">
      <alignment horizontal="left" vertical="center"/>
    </xf>
    <xf numFmtId="0" fontId="35" fillId="2" borderId="22" xfId="0" applyFont="1" applyFill="1" applyBorder="1" applyAlignment="1">
      <alignment horizontal="left" vertical="center"/>
    </xf>
    <xf numFmtId="0" fontId="35" fillId="2" borderId="24" xfId="0" applyFont="1" applyFill="1" applyBorder="1" applyAlignment="1">
      <alignment horizontal="left" vertical="center"/>
    </xf>
    <xf numFmtId="0" fontId="35" fillId="2" borderId="25" xfId="0" applyFont="1" applyFill="1" applyBorder="1" applyAlignment="1">
      <alignment horizontal="right" vertical="center"/>
    </xf>
    <xf numFmtId="0" fontId="35" fillId="2" borderId="35" xfId="0" applyFont="1" applyFill="1" applyBorder="1" applyAlignment="1">
      <alignment horizontal="right" vertical="center"/>
    </xf>
    <xf numFmtId="0" fontId="35" fillId="2" borderId="15" xfId="0" applyFont="1" applyFill="1" applyBorder="1" applyAlignment="1">
      <alignment horizontal="center" vertical="center"/>
    </xf>
    <xf numFmtId="0" fontId="39" fillId="2" borderId="0" xfId="0" applyFont="1" applyFill="1" applyBorder="1" applyAlignment="1">
      <alignment horizontal="center" vertical="center"/>
    </xf>
    <xf numFmtId="165" fontId="39" fillId="2" borderId="0" xfId="0" applyNumberFormat="1" applyFont="1" applyFill="1" applyBorder="1" applyAlignment="1">
      <alignment horizontal="center" vertical="center"/>
    </xf>
    <xf numFmtId="0" fontId="39" fillId="2" borderId="0" xfId="0" applyFont="1" applyFill="1" applyBorder="1" applyAlignment="1">
      <alignment horizontal="center"/>
    </xf>
    <xf numFmtId="0" fontId="41" fillId="2" borderId="0" xfId="0" applyFont="1" applyFill="1" applyBorder="1" applyAlignment="1">
      <alignment horizontal="center"/>
    </xf>
    <xf numFmtId="1" fontId="41" fillId="2" borderId="0" xfId="0" applyNumberFormat="1" applyFont="1" applyFill="1" applyBorder="1" applyAlignment="1">
      <alignment horizontal="center"/>
    </xf>
    <xf numFmtId="165" fontId="38" fillId="2" borderId="0" xfId="0" applyNumberFormat="1" applyFont="1" applyFill="1" applyBorder="1" applyAlignment="1">
      <alignment horizontal="center"/>
    </xf>
    <xf numFmtId="165" fontId="38" fillId="2" borderId="28" xfId="0" applyNumberFormat="1" applyFont="1" applyFill="1" applyBorder="1" applyAlignment="1">
      <alignment horizontal="center"/>
    </xf>
    <xf numFmtId="165" fontId="41" fillId="2" borderId="0" xfId="0" applyNumberFormat="1" applyFont="1" applyFill="1" applyBorder="1" applyAlignment="1">
      <alignment horizontal="center" vertical="center"/>
    </xf>
    <xf numFmtId="165" fontId="28" fillId="2" borderId="6" xfId="1" applyNumberFormat="1" applyFont="1" applyFill="1" applyBorder="1" applyAlignment="1">
      <alignment horizontal="center" vertical="center" textRotation="90" wrapText="1"/>
    </xf>
    <xf numFmtId="2" fontId="29" fillId="2" borderId="10" xfId="1" applyNumberFormat="1" applyFont="1" applyFill="1" applyBorder="1" applyAlignment="1">
      <alignment horizontal="center" vertical="center" textRotation="90" wrapText="1"/>
    </xf>
    <xf numFmtId="0" fontId="28" fillId="2" borderId="6" xfId="0" applyFont="1" applyFill="1" applyBorder="1" applyAlignment="1" applyProtection="1">
      <alignment horizontal="center" vertical="center" textRotation="90" wrapText="1"/>
      <protection hidden="1"/>
    </xf>
    <xf numFmtId="2" fontId="28" fillId="2" borderId="6" xfId="1" applyNumberFormat="1" applyFont="1" applyFill="1" applyBorder="1" applyAlignment="1">
      <alignment horizontal="center" vertical="center" textRotation="90" wrapText="1"/>
    </xf>
    <xf numFmtId="0" fontId="29" fillId="2" borderId="4" xfId="0" applyFont="1" applyFill="1" applyBorder="1" applyAlignment="1">
      <alignment horizontal="center" vertical="center"/>
    </xf>
    <xf numFmtId="0" fontId="29" fillId="2" borderId="7" xfId="0" applyFont="1" applyFill="1" applyBorder="1" applyAlignment="1">
      <alignment horizontal="center" vertical="center"/>
    </xf>
    <xf numFmtId="166" fontId="28" fillId="2" borderId="6" xfId="0" applyNumberFormat="1" applyFont="1" applyFill="1" applyBorder="1" applyAlignment="1">
      <alignment horizontal="center" vertical="center" wrapText="1"/>
    </xf>
    <xf numFmtId="166" fontId="28" fillId="2" borderId="6" xfId="0" applyNumberFormat="1" applyFont="1" applyFill="1" applyBorder="1" applyAlignment="1">
      <alignment horizontal="center" vertical="center"/>
    </xf>
    <xf numFmtId="165" fontId="28" fillId="2" borderId="6" xfId="0" applyNumberFormat="1" applyFont="1" applyFill="1" applyBorder="1" applyAlignment="1">
      <alignment horizontal="center" vertical="center" textRotation="90"/>
    </xf>
    <xf numFmtId="167" fontId="28" fillId="2" borderId="6" xfId="1" applyNumberFormat="1" applyFont="1" applyFill="1" applyBorder="1" applyAlignment="1">
      <alignment horizontal="center" vertical="center" textRotation="90"/>
    </xf>
    <xf numFmtId="165" fontId="28" fillId="2" borderId="3" xfId="0" applyNumberFormat="1" applyFont="1" applyFill="1" applyBorder="1" applyAlignment="1">
      <alignment horizontal="center" vertical="center" textRotation="90"/>
    </xf>
    <xf numFmtId="165" fontId="28" fillId="2" borderId="3" xfId="0" applyNumberFormat="1" applyFont="1" applyFill="1" applyBorder="1" applyAlignment="1">
      <alignment horizontal="center" vertical="center"/>
    </xf>
    <xf numFmtId="165" fontId="28" fillId="2" borderId="3" xfId="1" applyNumberFormat="1" applyFont="1" applyFill="1" applyBorder="1" applyAlignment="1">
      <alignment horizontal="center" vertical="center" wrapText="1"/>
    </xf>
    <xf numFmtId="165" fontId="28" fillId="2" borderId="6" xfId="1" applyNumberFormat="1" applyFont="1" applyFill="1" applyBorder="1" applyAlignment="1">
      <alignment horizontal="center" vertical="center" wrapText="1"/>
    </xf>
    <xf numFmtId="1" fontId="28" fillId="2" borderId="4" xfId="1" applyNumberFormat="1" applyFont="1" applyFill="1" applyBorder="1" applyAlignment="1">
      <alignment horizontal="center" vertical="center" wrapText="1"/>
    </xf>
    <xf numFmtId="1" fontId="28" fillId="2" borderId="7" xfId="1" applyNumberFormat="1" applyFont="1" applyFill="1" applyBorder="1" applyAlignment="1">
      <alignment horizontal="center" vertical="center" wrapText="1"/>
    </xf>
    <xf numFmtId="165" fontId="28" fillId="2" borderId="6" xfId="0" applyNumberFormat="1" applyFont="1" applyFill="1" applyBorder="1" applyAlignment="1">
      <alignment horizontal="center" vertical="center" wrapText="1"/>
    </xf>
    <xf numFmtId="2" fontId="29" fillId="2" borderId="6" xfId="1" applyNumberFormat="1" applyFont="1" applyFill="1" applyBorder="1" applyAlignment="1">
      <alignment horizontal="center" vertical="center" textRotation="90" wrapText="1"/>
    </xf>
    <xf numFmtId="2" fontId="28" fillId="2" borderId="3" xfId="0" applyNumberFormat="1" applyFont="1" applyFill="1" applyBorder="1" applyAlignment="1">
      <alignment horizontal="center" vertical="center"/>
    </xf>
    <xf numFmtId="2" fontId="28" fillId="2" borderId="6" xfId="0" applyNumberFormat="1" applyFont="1" applyFill="1" applyBorder="1" applyAlignment="1">
      <alignment horizontal="center" vertical="center"/>
    </xf>
    <xf numFmtId="165" fontId="28" fillId="2" borderId="3" xfId="1" applyNumberFormat="1" applyFont="1" applyFill="1" applyBorder="1" applyAlignment="1">
      <alignment horizontal="center" vertical="center" textRotation="90"/>
    </xf>
    <xf numFmtId="165" fontId="28" fillId="2" borderId="6" xfId="1" applyNumberFormat="1" applyFont="1" applyFill="1" applyBorder="1" applyAlignment="1">
      <alignment horizontal="center" vertical="center" textRotation="90"/>
    </xf>
    <xf numFmtId="167" fontId="28" fillId="2" borderId="3" xfId="0" applyNumberFormat="1" applyFont="1" applyFill="1" applyBorder="1" applyAlignment="1">
      <alignment horizontal="center" vertical="center" textRotation="90"/>
    </xf>
    <xf numFmtId="167" fontId="28" fillId="2" borderId="6" xfId="0" applyNumberFormat="1" applyFont="1" applyFill="1" applyBorder="1" applyAlignment="1">
      <alignment horizontal="center" vertical="center" textRotation="90"/>
    </xf>
    <xf numFmtId="0" fontId="28" fillId="2" borderId="3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vertical="center" wrapText="1"/>
    </xf>
    <xf numFmtId="0" fontId="28" fillId="2" borderId="3" xfId="0" applyFont="1" applyFill="1" applyBorder="1" applyAlignment="1">
      <alignment horizontal="center" vertical="center"/>
    </xf>
    <xf numFmtId="2" fontId="28" fillId="2" borderId="3" xfId="0" applyNumberFormat="1" applyFont="1" applyFill="1" applyBorder="1" applyAlignment="1">
      <alignment horizontal="center" vertical="center" textRotation="90" wrapText="1"/>
    </xf>
    <xf numFmtId="2" fontId="28" fillId="2" borderId="6" xfId="0" applyNumberFormat="1" applyFont="1" applyFill="1" applyBorder="1" applyAlignment="1">
      <alignment horizontal="center" vertical="center" textRotation="90"/>
    </xf>
    <xf numFmtId="0" fontId="28" fillId="2" borderId="6" xfId="0" applyFont="1" applyFill="1" applyBorder="1" applyAlignment="1">
      <alignment horizontal="center" vertical="center" textRotation="90" wrapText="1"/>
    </xf>
    <xf numFmtId="166" fontId="28" fillId="2" borderId="6" xfId="0" quotePrefix="1" applyNumberFormat="1" applyFont="1" applyFill="1" applyBorder="1" applyAlignment="1">
      <alignment horizontal="center" vertical="center" textRotation="90"/>
    </xf>
    <xf numFmtId="166" fontId="28" fillId="2" borderId="6" xfId="0" applyNumberFormat="1" applyFont="1" applyFill="1" applyBorder="1" applyAlignment="1">
      <alignment horizontal="center" vertical="center" textRotation="90"/>
    </xf>
    <xf numFmtId="0" fontId="35" fillId="2" borderId="34" xfId="0" applyFont="1" applyFill="1" applyBorder="1" applyAlignment="1">
      <alignment horizontal="right" vertical="center"/>
    </xf>
    <xf numFmtId="0" fontId="35" fillId="2" borderId="10" xfId="0" applyFont="1" applyFill="1" applyBorder="1" applyAlignment="1">
      <alignment horizontal="right" vertical="center"/>
    </xf>
    <xf numFmtId="0" fontId="48" fillId="2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49" fillId="2" borderId="0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 textRotation="90"/>
    </xf>
    <xf numFmtId="0" fontId="28" fillId="2" borderId="6" xfId="0" applyFont="1" applyFill="1" applyBorder="1" applyAlignment="1">
      <alignment horizontal="center" vertical="center" textRotation="90"/>
    </xf>
    <xf numFmtId="2" fontId="28" fillId="2" borderId="3" xfId="0" applyNumberFormat="1" applyFont="1" applyFill="1" applyBorder="1" applyAlignment="1">
      <alignment horizontal="center" vertical="center" textRotation="90"/>
    </xf>
    <xf numFmtId="1" fontId="28" fillId="2" borderId="3" xfId="0" applyNumberFormat="1" applyFont="1" applyFill="1" applyBorder="1" applyAlignment="1">
      <alignment horizontal="center" vertical="center" textRotation="90"/>
    </xf>
    <xf numFmtId="1" fontId="28" fillId="2" borderId="6" xfId="0" applyNumberFormat="1" applyFont="1" applyFill="1" applyBorder="1" applyAlignment="1">
      <alignment horizontal="center" vertical="center" textRotation="9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106680</xdr:rowOff>
    </xdr:from>
    <xdr:to>
      <xdr:col>3</xdr:col>
      <xdr:colOff>165619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" y="106680"/>
          <a:ext cx="958099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136</xdr:row>
      <xdr:rowOff>47626</xdr:rowOff>
    </xdr:from>
    <xdr:to>
      <xdr:col>6</xdr:col>
      <xdr:colOff>76200</xdr:colOff>
      <xdr:row>139</xdr:row>
      <xdr:rowOff>219076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08" t="41058" r="36961" b="10927"/>
        <a:stretch>
          <a:fillRect/>
        </a:stretch>
      </xdr:blipFill>
      <xdr:spPr bwMode="auto">
        <a:xfrm>
          <a:off x="666750" y="8705851"/>
          <a:ext cx="21145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180975</xdr:colOff>
      <xdr:row>3</xdr:row>
      <xdr:rowOff>207400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123950" cy="978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IEM%20THEM%20TY/NAM%202020/PHUC%20KD1/KQT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T"/>
      <sheetName val="NEN"/>
      <sheetName val="BTH"/>
      <sheetName val="DẺO CHẢY &lt;"/>
      <sheetName val="DẺO MỀM"/>
      <sheetName val="DẺO CỨNG-NỬA CỨNG"/>
      <sheetName val="CAT"/>
      <sheetName val="00000000"/>
      <sheetName val="XL4Test5"/>
    </sheetNames>
    <sheetDataSet>
      <sheetData sheetId="0">
        <row r="1">
          <cell r="G1" t="str">
            <v>CÔNG TY TNHH TƯ VẤN PHÚC KHANG</v>
          </cell>
        </row>
        <row r="2">
          <cell r="G2" t="str">
            <v>PHÒNG THÍ NGHIỆM LAS – XD 1874</v>
          </cell>
        </row>
        <row r="3">
          <cell r="G3" t="str">
            <v xml:space="preserve">    Địa chỉ:  87 – Lý Thái Tổ - phường Long Toàn – TP.Bà rịa </v>
          </cell>
        </row>
      </sheetData>
      <sheetData sheetId="1"/>
      <sheetData sheetId="2"/>
      <sheetData sheetId="3"/>
      <sheetData sheetId="4">
        <row r="17">
          <cell r="C17">
            <v>0</v>
          </cell>
        </row>
      </sheetData>
      <sheetData sheetId="5">
        <row r="17">
          <cell r="C17">
            <v>0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24"/>
  <sheetViews>
    <sheetView topLeftCell="X1" zoomScaleNormal="100" workbookViewId="0">
      <selection activeCell="BX3" sqref="BX3"/>
    </sheetView>
  </sheetViews>
  <sheetFormatPr defaultRowHeight="14.4" x14ac:dyDescent="0.3"/>
  <cols>
    <col min="1" max="1" width="6.6640625" customWidth="1"/>
    <col min="2" max="2" width="3.33203125" customWidth="1"/>
    <col min="3" max="3" width="4.6640625" customWidth="1"/>
    <col min="4" max="4" width="5.6640625" customWidth="1"/>
    <col min="5" max="5" width="4.5546875" customWidth="1"/>
    <col min="6" max="6" width="2.33203125" customWidth="1"/>
    <col min="7" max="7" width="5.6640625" customWidth="1"/>
    <col min="8" max="8" width="9.109375" hidden="1" customWidth="1"/>
    <col min="9" max="9" width="6" style="250" hidden="1" customWidth="1"/>
    <col min="10" max="10" width="5.109375" style="250" hidden="1" customWidth="1"/>
    <col min="11" max="19" width="4.6640625" style="250" customWidth="1"/>
    <col min="20" max="24" width="5.6640625" customWidth="1"/>
    <col min="25" max="30" width="4.6640625" customWidth="1"/>
    <col min="31" max="36" width="9.109375" hidden="1" customWidth="1"/>
    <col min="37" max="37" width="9.109375" customWidth="1"/>
    <col min="38" max="38" width="3.5546875" hidden="1" customWidth="1"/>
    <col min="39" max="39" width="0.88671875" hidden="1" customWidth="1"/>
    <col min="40" max="40" width="2.88671875" hidden="1" customWidth="1"/>
    <col min="41" max="41" width="5.6640625" customWidth="1"/>
    <col min="42" max="48" width="9.109375" hidden="1" customWidth="1"/>
    <col min="49" max="49" width="5.109375" hidden="1" customWidth="1"/>
    <col min="50" max="54" width="5.6640625" customWidth="1"/>
    <col min="55" max="55" width="9.109375" hidden="1" customWidth="1"/>
    <col min="56" max="56" width="5.6640625" customWidth="1"/>
    <col min="57" max="57" width="5.88671875" hidden="1" customWidth="1"/>
    <col min="58" max="63" width="5.6640625" customWidth="1"/>
    <col min="64" max="64" width="5.33203125" hidden="1" customWidth="1"/>
    <col min="65" max="65" width="6" customWidth="1"/>
    <col min="66" max="66" width="6.33203125" hidden="1" customWidth="1"/>
    <col min="67" max="67" width="6.88671875" customWidth="1"/>
    <col min="68" max="68" width="5.88671875" customWidth="1"/>
    <col min="69" max="69" width="5.6640625" customWidth="1"/>
    <col min="70" max="70" width="7.5546875" customWidth="1"/>
    <col min="71" max="72" width="5.6640625" hidden="1" customWidth="1"/>
    <col min="73" max="73" width="9.109375" hidden="1" customWidth="1"/>
    <col min="74" max="74" width="31.33203125" customWidth="1"/>
    <col min="75" max="75" width="17" style="187" customWidth="1"/>
  </cols>
  <sheetData>
    <row r="1" spans="1:74" ht="22.8" x14ac:dyDescent="0.3">
      <c r="A1" s="1"/>
      <c r="B1" s="1"/>
      <c r="C1" s="1"/>
      <c r="D1" s="1"/>
      <c r="E1" s="268" t="s">
        <v>0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311" t="s">
        <v>1</v>
      </c>
      <c r="U1" s="311"/>
      <c r="V1" s="311"/>
      <c r="W1" s="311"/>
      <c r="X1" s="311"/>
      <c r="Y1" s="311"/>
      <c r="Z1" s="311"/>
      <c r="AA1" s="311"/>
      <c r="AB1" s="311"/>
      <c r="AC1" s="311"/>
      <c r="AD1" s="311"/>
      <c r="AE1" s="311"/>
      <c r="AF1" s="311"/>
      <c r="AG1" s="311"/>
      <c r="AH1" s="311"/>
      <c r="AI1" s="311"/>
      <c r="AJ1" s="311"/>
      <c r="AK1" s="311"/>
      <c r="AL1" s="311"/>
      <c r="AM1" s="311"/>
      <c r="AN1" s="311"/>
      <c r="AO1" s="311"/>
      <c r="AP1" s="311"/>
      <c r="AQ1" s="311"/>
      <c r="AR1" s="311"/>
      <c r="AS1" s="311"/>
      <c r="AT1" s="311"/>
      <c r="AU1" s="311"/>
      <c r="AV1" s="311"/>
      <c r="AW1" s="311"/>
      <c r="AX1" s="311"/>
      <c r="AY1" s="311"/>
      <c r="AZ1" s="311"/>
      <c r="BA1" s="311"/>
      <c r="BB1" s="311"/>
      <c r="BC1" s="311"/>
      <c r="BD1" s="311"/>
      <c r="BE1" s="311"/>
      <c r="BF1" s="311"/>
      <c r="BG1" s="311"/>
      <c r="BH1" s="311"/>
      <c r="BI1" s="311"/>
      <c r="BJ1" s="311"/>
      <c r="BK1" s="311"/>
      <c r="BL1" s="311"/>
      <c r="BM1" s="311"/>
      <c r="BN1" s="311"/>
      <c r="BO1" s="311"/>
      <c r="BP1" s="311"/>
      <c r="BQ1" s="311"/>
      <c r="BR1" s="311"/>
      <c r="BS1" s="311"/>
      <c r="BT1" s="311"/>
      <c r="BU1" s="311"/>
      <c r="BV1" s="311"/>
    </row>
    <row r="2" spans="1:74" ht="18" x14ac:dyDescent="0.3">
      <c r="A2" s="2"/>
      <c r="B2" s="2"/>
      <c r="C2" s="2"/>
      <c r="D2" s="2"/>
      <c r="E2" s="267" t="s">
        <v>2</v>
      </c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312" t="s">
        <v>236</v>
      </c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/>
      <c r="AK2" s="312"/>
      <c r="AL2" s="312"/>
      <c r="AM2" s="312"/>
      <c r="AN2" s="312"/>
      <c r="AO2" s="312"/>
      <c r="AP2" s="312"/>
      <c r="AQ2" s="312"/>
      <c r="AR2" s="312"/>
      <c r="AS2" s="312"/>
      <c r="AT2" s="312"/>
      <c r="AU2" s="312"/>
      <c r="AV2" s="312"/>
      <c r="AW2" s="312"/>
      <c r="AX2" s="312"/>
      <c r="AY2" s="312"/>
      <c r="AZ2" s="312"/>
      <c r="BA2" s="312"/>
      <c r="BB2" s="312"/>
      <c r="BC2" s="312"/>
      <c r="BD2" s="312"/>
      <c r="BE2" s="312"/>
      <c r="BF2" s="312"/>
      <c r="BG2" s="312"/>
      <c r="BH2" s="312"/>
      <c r="BI2" s="312"/>
      <c r="BJ2" s="312"/>
      <c r="BK2" s="312"/>
      <c r="BL2" s="312"/>
      <c r="BM2" s="312"/>
      <c r="BN2" s="312"/>
      <c r="BO2" s="312"/>
      <c r="BP2" s="312"/>
      <c r="BQ2" s="312"/>
      <c r="BR2" s="312"/>
      <c r="BS2" s="312"/>
      <c r="BT2" s="312"/>
      <c r="BU2" s="312"/>
      <c r="BV2" s="312"/>
    </row>
    <row r="3" spans="1:74" ht="18" x14ac:dyDescent="0.3">
      <c r="A3" s="2"/>
      <c r="B3" s="2"/>
      <c r="C3" s="2"/>
      <c r="D3" s="2"/>
      <c r="E3" s="266" t="s">
        <v>104</v>
      </c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312" t="s">
        <v>253</v>
      </c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  <c r="AJ3" s="312"/>
      <c r="AK3" s="312"/>
      <c r="AL3" s="312"/>
      <c r="AM3" s="312"/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2"/>
      <c r="BA3" s="312"/>
      <c r="BB3" s="312"/>
      <c r="BC3" s="312"/>
      <c r="BD3" s="312"/>
      <c r="BE3" s="312"/>
      <c r="BF3" s="312"/>
      <c r="BG3" s="312"/>
      <c r="BH3" s="312"/>
      <c r="BI3" s="312"/>
      <c r="BJ3" s="312"/>
      <c r="BK3" s="312"/>
      <c r="BL3" s="312"/>
      <c r="BM3" s="312"/>
      <c r="BN3" s="312"/>
      <c r="BO3" s="312"/>
      <c r="BP3" s="312"/>
      <c r="BQ3" s="312"/>
      <c r="BR3" s="312"/>
      <c r="BS3" s="312"/>
      <c r="BT3" s="312"/>
      <c r="BU3" s="312"/>
      <c r="BV3" s="312"/>
    </row>
    <row r="4" spans="1:74" ht="19.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</row>
    <row r="5" spans="1:74" ht="15.75" customHeight="1" thickTop="1" x14ac:dyDescent="0.3">
      <c r="A5" s="296" t="s">
        <v>3</v>
      </c>
      <c r="B5" s="297"/>
      <c r="C5" s="297" t="s">
        <v>4</v>
      </c>
      <c r="D5" s="297" t="s">
        <v>5</v>
      </c>
      <c r="E5" s="297" t="s">
        <v>6</v>
      </c>
      <c r="F5" s="297"/>
      <c r="G5" s="297"/>
      <c r="H5" s="301" t="s">
        <v>7</v>
      </c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2" t="s">
        <v>8</v>
      </c>
      <c r="U5" s="304" t="s">
        <v>9</v>
      </c>
      <c r="V5" s="305" t="s">
        <v>10</v>
      </c>
      <c r="W5" s="306" t="s">
        <v>11</v>
      </c>
      <c r="X5" s="285" t="s">
        <v>12</v>
      </c>
      <c r="Y5" s="287" t="s">
        <v>13</v>
      </c>
      <c r="Z5" s="289" t="s">
        <v>14</v>
      </c>
      <c r="AA5" s="291" t="s">
        <v>15</v>
      </c>
      <c r="AB5" s="291"/>
      <c r="AC5" s="291"/>
      <c r="AD5" s="291"/>
      <c r="AE5" s="319" t="s">
        <v>16</v>
      </c>
      <c r="AF5" s="319"/>
      <c r="AG5" s="319"/>
      <c r="AH5" s="319"/>
      <c r="AI5" s="319"/>
      <c r="AJ5" s="319"/>
      <c r="AK5" s="320" t="s">
        <v>18</v>
      </c>
      <c r="AL5" s="326" t="s">
        <v>18</v>
      </c>
      <c r="AM5" s="326"/>
      <c r="AN5" s="326"/>
      <c r="AO5" s="285" t="s">
        <v>19</v>
      </c>
      <c r="AP5" s="285" t="s">
        <v>20</v>
      </c>
      <c r="AQ5" s="319" t="s">
        <v>21</v>
      </c>
      <c r="AR5" s="319"/>
      <c r="AS5" s="319"/>
      <c r="AT5" s="319"/>
      <c r="AU5" s="319"/>
      <c r="AV5" s="319"/>
      <c r="AW5" s="301" t="s">
        <v>22</v>
      </c>
      <c r="AX5" s="301"/>
      <c r="AY5" s="301"/>
      <c r="AZ5" s="301"/>
      <c r="BA5" s="301"/>
      <c r="BB5" s="301"/>
      <c r="BC5" s="301"/>
      <c r="BD5" s="301"/>
      <c r="BE5" s="282" t="s">
        <v>23</v>
      </c>
      <c r="BF5" s="282"/>
      <c r="BG5" s="282"/>
      <c r="BH5" s="282"/>
      <c r="BI5" s="282"/>
      <c r="BJ5" s="282"/>
      <c r="BK5" s="282"/>
      <c r="BL5" s="313" t="s">
        <v>24</v>
      </c>
      <c r="BM5" s="314"/>
      <c r="BN5" s="314"/>
      <c r="BO5" s="314"/>
      <c r="BP5" s="314"/>
      <c r="BQ5" s="314"/>
      <c r="BR5" s="314"/>
      <c r="BS5" s="314"/>
      <c r="BT5" s="314"/>
      <c r="BU5" s="315"/>
      <c r="BV5" s="324" t="s">
        <v>25</v>
      </c>
    </row>
    <row r="6" spans="1:74" x14ac:dyDescent="0.3">
      <c r="A6" s="298"/>
      <c r="B6" s="299"/>
      <c r="C6" s="299"/>
      <c r="D6" s="299"/>
      <c r="E6" s="300"/>
      <c r="F6" s="300"/>
      <c r="G6" s="300"/>
      <c r="H6" s="222" t="s">
        <v>26</v>
      </c>
      <c r="I6" s="299" t="s">
        <v>27</v>
      </c>
      <c r="J6" s="299"/>
      <c r="K6" s="299"/>
      <c r="L6" s="308" t="s">
        <v>28</v>
      </c>
      <c r="M6" s="308"/>
      <c r="N6" s="308"/>
      <c r="O6" s="308"/>
      <c r="P6" s="308"/>
      <c r="Q6" s="308" t="s">
        <v>29</v>
      </c>
      <c r="R6" s="308"/>
      <c r="S6" s="219" t="s">
        <v>30</v>
      </c>
      <c r="T6" s="303"/>
      <c r="U6" s="293"/>
      <c r="V6" s="303"/>
      <c r="W6" s="307"/>
      <c r="X6" s="286"/>
      <c r="Y6" s="288"/>
      <c r="Z6" s="290"/>
      <c r="AA6" s="292"/>
      <c r="AB6" s="292"/>
      <c r="AC6" s="292"/>
      <c r="AD6" s="292"/>
      <c r="AE6" s="286" t="s">
        <v>31</v>
      </c>
      <c r="AF6" s="286" t="s">
        <v>32</v>
      </c>
      <c r="AG6" s="286" t="s">
        <v>33</v>
      </c>
      <c r="AH6" s="286" t="s">
        <v>34</v>
      </c>
      <c r="AI6" s="322" t="s">
        <v>35</v>
      </c>
      <c r="AJ6" s="322" t="s">
        <v>36</v>
      </c>
      <c r="AK6" s="321"/>
      <c r="AL6" s="327"/>
      <c r="AM6" s="327"/>
      <c r="AN6" s="327"/>
      <c r="AO6" s="286"/>
      <c r="AP6" s="286"/>
      <c r="AQ6" s="284" t="s">
        <v>37</v>
      </c>
      <c r="AR6" s="277"/>
      <c r="AS6" s="284" t="s">
        <v>38</v>
      </c>
      <c r="AT6" s="284"/>
      <c r="AU6" s="284"/>
      <c r="AV6" s="284"/>
      <c r="AW6" s="308"/>
      <c r="AX6" s="308"/>
      <c r="AY6" s="308"/>
      <c r="AZ6" s="308"/>
      <c r="BA6" s="308"/>
      <c r="BB6" s="308"/>
      <c r="BC6" s="308"/>
      <c r="BD6" s="308"/>
      <c r="BE6" s="283"/>
      <c r="BF6" s="283"/>
      <c r="BG6" s="283"/>
      <c r="BH6" s="283"/>
      <c r="BI6" s="283"/>
      <c r="BJ6" s="283"/>
      <c r="BK6" s="283"/>
      <c r="BL6" s="316"/>
      <c r="BM6" s="317"/>
      <c r="BN6" s="317"/>
      <c r="BO6" s="317"/>
      <c r="BP6" s="317"/>
      <c r="BQ6" s="317"/>
      <c r="BR6" s="317"/>
      <c r="BS6" s="317"/>
      <c r="BT6" s="317"/>
      <c r="BU6" s="318"/>
      <c r="BV6" s="325"/>
    </row>
    <row r="7" spans="1:74" ht="15" customHeight="1" x14ac:dyDescent="0.3">
      <c r="A7" s="298"/>
      <c r="B7" s="299"/>
      <c r="C7" s="299"/>
      <c r="D7" s="299"/>
      <c r="E7" s="300"/>
      <c r="F7" s="300"/>
      <c r="G7" s="300"/>
      <c r="H7" s="310" t="s">
        <v>39</v>
      </c>
      <c r="I7" s="309" t="s">
        <v>40</v>
      </c>
      <c r="J7" s="309" t="s">
        <v>41</v>
      </c>
      <c r="K7" s="309" t="s">
        <v>42</v>
      </c>
      <c r="L7" s="309" t="s">
        <v>43</v>
      </c>
      <c r="M7" s="309" t="s">
        <v>44</v>
      </c>
      <c r="N7" s="309" t="s">
        <v>45</v>
      </c>
      <c r="O7" s="309" t="s">
        <v>46</v>
      </c>
      <c r="P7" s="309" t="s">
        <v>47</v>
      </c>
      <c r="Q7" s="309" t="s">
        <v>48</v>
      </c>
      <c r="R7" s="309" t="s">
        <v>49</v>
      </c>
      <c r="S7" s="308" t="s">
        <v>50</v>
      </c>
      <c r="T7" s="303"/>
      <c r="U7" s="293"/>
      <c r="V7" s="303"/>
      <c r="W7" s="307"/>
      <c r="X7" s="286"/>
      <c r="Y7" s="288"/>
      <c r="Z7" s="290"/>
      <c r="AA7" s="288" t="s">
        <v>51</v>
      </c>
      <c r="AB7" s="288" t="s">
        <v>52</v>
      </c>
      <c r="AC7" s="288" t="s">
        <v>53</v>
      </c>
      <c r="AD7" s="293" t="s">
        <v>54</v>
      </c>
      <c r="AE7" s="286"/>
      <c r="AF7" s="286"/>
      <c r="AG7" s="286"/>
      <c r="AH7" s="286"/>
      <c r="AI7" s="322"/>
      <c r="AJ7" s="322"/>
      <c r="AK7" s="321"/>
      <c r="AL7" s="327"/>
      <c r="AM7" s="327"/>
      <c r="AN7" s="327"/>
      <c r="AO7" s="286"/>
      <c r="AP7" s="286"/>
      <c r="AQ7" s="277"/>
      <c r="AR7" s="277"/>
      <c r="AS7" s="284"/>
      <c r="AT7" s="284"/>
      <c r="AU7" s="284"/>
      <c r="AV7" s="284"/>
      <c r="AW7" s="281">
        <v>0.125</v>
      </c>
      <c r="AX7" s="281">
        <v>0.25</v>
      </c>
      <c r="AY7" s="281">
        <v>0.5</v>
      </c>
      <c r="AZ7" s="281">
        <v>1</v>
      </c>
      <c r="BA7" s="281">
        <v>2</v>
      </c>
      <c r="BB7" s="281">
        <v>4</v>
      </c>
      <c r="BC7" s="281">
        <v>6</v>
      </c>
      <c r="BD7" s="281">
        <v>8</v>
      </c>
      <c r="BE7" s="281">
        <v>0.125</v>
      </c>
      <c r="BF7" s="281">
        <f>AX7</f>
        <v>0.25</v>
      </c>
      <c r="BG7" s="281">
        <f>AY7</f>
        <v>0.5</v>
      </c>
      <c r="BH7" s="281">
        <f>AZ7</f>
        <v>1</v>
      </c>
      <c r="BI7" s="281">
        <f>BA7</f>
        <v>2</v>
      </c>
      <c r="BJ7" s="281">
        <f>BB7</f>
        <v>4</v>
      </c>
      <c r="BK7" s="281">
        <v>8</v>
      </c>
      <c r="BL7" s="281">
        <v>0.25</v>
      </c>
      <c r="BM7" s="278">
        <v>0.5</v>
      </c>
      <c r="BN7" s="278">
        <v>0.75</v>
      </c>
      <c r="BO7" s="278">
        <v>1</v>
      </c>
      <c r="BP7" s="278">
        <v>1.5</v>
      </c>
      <c r="BQ7" s="278">
        <v>2</v>
      </c>
      <c r="BR7" s="278">
        <v>3</v>
      </c>
      <c r="BS7" s="278">
        <v>4</v>
      </c>
      <c r="BT7" s="278">
        <v>6</v>
      </c>
      <c r="BU7" s="275">
        <v>8</v>
      </c>
      <c r="BV7" s="325"/>
    </row>
    <row r="8" spans="1:74" ht="29.25" customHeight="1" x14ac:dyDescent="0.3">
      <c r="A8" s="298"/>
      <c r="B8" s="299"/>
      <c r="C8" s="299"/>
      <c r="D8" s="299"/>
      <c r="E8" s="300"/>
      <c r="F8" s="300"/>
      <c r="G8" s="300"/>
      <c r="H8" s="310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8"/>
      <c r="T8" s="303"/>
      <c r="U8" s="293"/>
      <c r="V8" s="303"/>
      <c r="W8" s="307"/>
      <c r="X8" s="286"/>
      <c r="Y8" s="288"/>
      <c r="Z8" s="290"/>
      <c r="AA8" s="288"/>
      <c r="AB8" s="288"/>
      <c r="AC8" s="288"/>
      <c r="AD8" s="293"/>
      <c r="AE8" s="286"/>
      <c r="AF8" s="286"/>
      <c r="AG8" s="286"/>
      <c r="AH8" s="286"/>
      <c r="AI8" s="322"/>
      <c r="AJ8" s="322"/>
      <c r="AK8" s="321"/>
      <c r="AL8" s="327"/>
      <c r="AM8" s="327"/>
      <c r="AN8" s="327"/>
      <c r="AO8" s="286"/>
      <c r="AP8" s="286"/>
      <c r="AQ8" s="276" t="s">
        <v>55</v>
      </c>
      <c r="AR8" s="276" t="s">
        <v>56</v>
      </c>
      <c r="AS8" s="276" t="s">
        <v>57</v>
      </c>
      <c r="AT8" s="276" t="s">
        <v>58</v>
      </c>
      <c r="AU8" s="276" t="s">
        <v>59</v>
      </c>
      <c r="AV8" s="276" t="s">
        <v>60</v>
      </c>
      <c r="AW8" s="281"/>
      <c r="AX8" s="281"/>
      <c r="AY8" s="281"/>
      <c r="AZ8" s="281"/>
      <c r="BA8" s="281"/>
      <c r="BB8" s="281"/>
      <c r="BC8" s="281"/>
      <c r="BD8" s="281"/>
      <c r="BE8" s="281"/>
      <c r="BF8" s="281"/>
      <c r="BG8" s="281"/>
      <c r="BH8" s="281"/>
      <c r="BI8" s="281"/>
      <c r="BJ8" s="281"/>
      <c r="BK8" s="281"/>
      <c r="BL8" s="281"/>
      <c r="BM8" s="279"/>
      <c r="BN8" s="279"/>
      <c r="BO8" s="279"/>
      <c r="BP8" s="279"/>
      <c r="BQ8" s="279"/>
      <c r="BR8" s="279"/>
      <c r="BS8" s="279"/>
      <c r="BT8" s="279"/>
      <c r="BU8" s="275"/>
      <c r="BV8" s="325"/>
    </row>
    <row r="9" spans="1:74" x14ac:dyDescent="0.3">
      <c r="A9" s="298"/>
      <c r="B9" s="299"/>
      <c r="C9" s="299"/>
      <c r="D9" s="299"/>
      <c r="E9" s="300"/>
      <c r="F9" s="300"/>
      <c r="G9" s="300"/>
      <c r="H9" s="310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8"/>
      <c r="T9" s="219" t="s">
        <v>61</v>
      </c>
      <c r="U9" s="226" t="s">
        <v>62</v>
      </c>
      <c r="V9" s="219" t="s">
        <v>63</v>
      </c>
      <c r="W9" s="4" t="s">
        <v>64</v>
      </c>
      <c r="X9" s="5" t="s">
        <v>65</v>
      </c>
      <c r="Y9" s="6" t="s">
        <v>66</v>
      </c>
      <c r="Z9" s="7" t="s">
        <v>67</v>
      </c>
      <c r="AA9" s="6" t="s">
        <v>68</v>
      </c>
      <c r="AB9" s="6" t="s">
        <v>69</v>
      </c>
      <c r="AC9" s="6" t="s">
        <v>70</v>
      </c>
      <c r="AD9" s="226" t="s">
        <v>71</v>
      </c>
      <c r="AE9" s="5" t="s">
        <v>72</v>
      </c>
      <c r="AF9" s="5" t="s">
        <v>73</v>
      </c>
      <c r="AG9" s="5" t="s">
        <v>74</v>
      </c>
      <c r="AH9" s="5" t="s">
        <v>75</v>
      </c>
      <c r="AI9" s="8" t="s">
        <v>76</v>
      </c>
      <c r="AJ9" s="227" t="s">
        <v>77</v>
      </c>
      <c r="AK9" s="257" t="s">
        <v>79</v>
      </c>
      <c r="AL9" s="294" t="s">
        <v>79</v>
      </c>
      <c r="AM9" s="294"/>
      <c r="AN9" s="294"/>
      <c r="AO9" s="5" t="s">
        <v>80</v>
      </c>
      <c r="AP9" s="5" t="s">
        <v>81</v>
      </c>
      <c r="AQ9" s="276"/>
      <c r="AR9" s="276"/>
      <c r="AS9" s="277"/>
      <c r="AT9" s="276"/>
      <c r="AU9" s="276"/>
      <c r="AV9" s="276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79"/>
      <c r="BN9" s="279"/>
      <c r="BO9" s="279"/>
      <c r="BP9" s="279"/>
      <c r="BQ9" s="279"/>
      <c r="BR9" s="279"/>
      <c r="BS9" s="279"/>
      <c r="BT9" s="279"/>
      <c r="BU9" s="275"/>
      <c r="BV9" s="325"/>
    </row>
    <row r="10" spans="1:74" x14ac:dyDescent="0.3">
      <c r="A10" s="298"/>
      <c r="B10" s="299"/>
      <c r="C10" s="299"/>
      <c r="D10" s="299"/>
      <c r="E10" s="300"/>
      <c r="F10" s="300"/>
      <c r="G10" s="300"/>
      <c r="H10" s="310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8"/>
      <c r="T10" s="219" t="s">
        <v>82</v>
      </c>
      <c r="U10" s="226" t="s">
        <v>83</v>
      </c>
      <c r="V10" s="219" t="s">
        <v>83</v>
      </c>
      <c r="W10" s="4" t="s">
        <v>83</v>
      </c>
      <c r="X10" s="5"/>
      <c r="Y10" s="6" t="s">
        <v>84</v>
      </c>
      <c r="Z10" s="7" t="s">
        <v>82</v>
      </c>
      <c r="AA10" s="6" t="s">
        <v>82</v>
      </c>
      <c r="AB10" s="6" t="s">
        <v>82</v>
      </c>
      <c r="AC10" s="6" t="s">
        <v>82</v>
      </c>
      <c r="AD10" s="226"/>
      <c r="AE10" s="5"/>
      <c r="AF10" s="5"/>
      <c r="AG10" s="5" t="s">
        <v>83</v>
      </c>
      <c r="AH10" s="5" t="s">
        <v>83</v>
      </c>
      <c r="AI10" s="227" t="s">
        <v>85</v>
      </c>
      <c r="AJ10" s="227" t="s">
        <v>85</v>
      </c>
      <c r="AK10" s="5" t="s">
        <v>85</v>
      </c>
      <c r="AL10" s="295" t="s">
        <v>85</v>
      </c>
      <c r="AM10" s="295"/>
      <c r="AN10" s="295"/>
      <c r="AO10" s="5" t="s">
        <v>86</v>
      </c>
      <c r="AP10" s="5" t="s">
        <v>86</v>
      </c>
      <c r="AQ10" s="276"/>
      <c r="AR10" s="276"/>
      <c r="AS10" s="277"/>
      <c r="AT10" s="276"/>
      <c r="AU10" s="276"/>
      <c r="AV10" s="276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0"/>
      <c r="BN10" s="280"/>
      <c r="BO10" s="280"/>
      <c r="BP10" s="280"/>
      <c r="BQ10" s="280"/>
      <c r="BR10" s="280"/>
      <c r="BS10" s="280"/>
      <c r="BT10" s="280"/>
      <c r="BU10" s="275"/>
      <c r="BV10" s="325"/>
    </row>
    <row r="11" spans="1:74" ht="24.9" customHeight="1" x14ac:dyDescent="0.3">
      <c r="A11" s="221" t="s">
        <v>185</v>
      </c>
      <c r="B11" s="222">
        <v>1</v>
      </c>
      <c r="C11" s="222" t="s">
        <v>173</v>
      </c>
      <c r="D11" s="222" t="s">
        <v>88</v>
      </c>
      <c r="E11" s="251">
        <v>1.8</v>
      </c>
      <c r="F11" s="252" t="s">
        <v>89</v>
      </c>
      <c r="G11" s="253">
        <v>2</v>
      </c>
      <c r="H11" s="223"/>
      <c r="I11" s="242"/>
      <c r="J11" s="10"/>
      <c r="K11" s="10"/>
      <c r="L11" s="10"/>
      <c r="M11" s="10">
        <v>5.2</v>
      </c>
      <c r="N11" s="10">
        <v>10.8</v>
      </c>
      <c r="O11" s="10">
        <v>6.7</v>
      </c>
      <c r="P11" s="10">
        <v>46.9</v>
      </c>
      <c r="Q11" s="10">
        <v>20.100000000000001</v>
      </c>
      <c r="R11" s="10">
        <v>10.3</v>
      </c>
      <c r="S11" s="219"/>
      <c r="T11" s="219">
        <v>28.667163732221788</v>
      </c>
      <c r="U11" s="226">
        <v>1.8645833333333333</v>
      </c>
      <c r="V11" s="219">
        <v>1.4490000000000001</v>
      </c>
      <c r="W11" s="4">
        <v>2.5996021459167973</v>
      </c>
      <c r="X11" s="5">
        <v>0.79400000000000004</v>
      </c>
      <c r="Y11" s="6">
        <v>44.258639910813827</v>
      </c>
      <c r="Z11" s="7">
        <v>94</v>
      </c>
      <c r="AA11" s="6"/>
      <c r="AB11" s="6"/>
      <c r="AC11" s="6"/>
      <c r="AD11" s="226"/>
      <c r="AE11" s="5"/>
      <c r="AF11" s="5"/>
      <c r="AG11" s="5"/>
      <c r="AH11" s="5"/>
      <c r="AI11" s="227"/>
      <c r="AJ11" s="227"/>
      <c r="AK11" s="258">
        <v>2328</v>
      </c>
      <c r="AL11" s="7">
        <v>23</v>
      </c>
      <c r="AM11" s="240" t="s">
        <v>90</v>
      </c>
      <c r="AN11" s="241" t="s">
        <v>195</v>
      </c>
      <c r="AO11" s="5">
        <v>2.4960000000001276E-2</v>
      </c>
      <c r="AP11" s="5"/>
      <c r="AQ11" s="231"/>
      <c r="AR11" s="231"/>
      <c r="AS11" s="225"/>
      <c r="AT11" s="231"/>
      <c r="AU11" s="231"/>
      <c r="AV11" s="231"/>
      <c r="AW11" s="220"/>
      <c r="AX11" s="224">
        <v>0.78278750000000008</v>
      </c>
      <c r="AY11" s="224">
        <v>0.77525270000000002</v>
      </c>
      <c r="AZ11" s="224">
        <v>0.76386080000000001</v>
      </c>
      <c r="BA11" s="224">
        <v>0.75022640000000007</v>
      </c>
      <c r="BB11" s="224">
        <v>0.73201730000000009</v>
      </c>
      <c r="BC11" s="220"/>
      <c r="BD11" s="224"/>
      <c r="BE11" s="220"/>
      <c r="BF11" s="224">
        <v>4.4849999999999834E-2</v>
      </c>
      <c r="BG11" s="224">
        <v>3.0139200000000255E-2</v>
      </c>
      <c r="BH11" s="224">
        <v>2.2783800000000021E-2</v>
      </c>
      <c r="BI11" s="224">
        <v>1.3634399999999935E-2</v>
      </c>
      <c r="BJ11" s="224">
        <v>9.104549999999989E-3</v>
      </c>
      <c r="BK11" s="224"/>
      <c r="BL11" s="220"/>
      <c r="BM11" s="259"/>
      <c r="BN11" s="228"/>
      <c r="BO11" s="259">
        <v>0.55679999999999996</v>
      </c>
      <c r="BP11" s="259"/>
      <c r="BQ11" s="259">
        <v>0.69695999999999991</v>
      </c>
      <c r="BR11" s="259">
        <v>1.4246399999999999</v>
      </c>
      <c r="BS11" s="228"/>
      <c r="BT11" s="228"/>
      <c r="BU11" s="230"/>
      <c r="BV11" s="214" t="s">
        <v>217</v>
      </c>
    </row>
    <row r="12" spans="1:74" ht="24.9" customHeight="1" x14ac:dyDescent="0.3">
      <c r="A12" s="221" t="s">
        <v>185</v>
      </c>
      <c r="B12" s="222">
        <v>2</v>
      </c>
      <c r="C12" s="222" t="s">
        <v>173</v>
      </c>
      <c r="D12" s="222" t="s">
        <v>96</v>
      </c>
      <c r="E12" s="251">
        <v>3.8</v>
      </c>
      <c r="F12" s="252" t="s">
        <v>89</v>
      </c>
      <c r="G12" s="253">
        <v>4</v>
      </c>
      <c r="H12" s="223"/>
      <c r="I12" s="242"/>
      <c r="J12" s="10"/>
      <c r="K12" s="10"/>
      <c r="L12" s="10">
        <v>3.9</v>
      </c>
      <c r="M12" s="10">
        <v>6.4</v>
      </c>
      <c r="N12" s="10">
        <v>5.0999999999999996</v>
      </c>
      <c r="O12" s="10">
        <v>7.4</v>
      </c>
      <c r="P12" s="10">
        <v>6.8</v>
      </c>
      <c r="Q12" s="10">
        <v>15.5</v>
      </c>
      <c r="R12" s="10">
        <v>6</v>
      </c>
      <c r="S12" s="219">
        <v>48.9</v>
      </c>
      <c r="T12" s="219">
        <v>22.25359281437126</v>
      </c>
      <c r="U12" s="226">
        <v>1.9728333333333334</v>
      </c>
      <c r="V12" s="219">
        <v>1.6140000000000001</v>
      </c>
      <c r="W12" s="4">
        <v>2.7703183467244132</v>
      </c>
      <c r="X12" s="5">
        <v>0.71599999999999997</v>
      </c>
      <c r="Y12" s="6">
        <v>41.724941724941722</v>
      </c>
      <c r="Z12" s="7">
        <v>86</v>
      </c>
      <c r="AA12" s="6">
        <v>41.369592814371259</v>
      </c>
      <c r="AB12" s="6">
        <v>17.769592814371258</v>
      </c>
      <c r="AC12" s="6">
        <v>23.6</v>
      </c>
      <c r="AD12" s="226">
        <v>0.19</v>
      </c>
      <c r="AE12" s="5"/>
      <c r="AF12" s="5"/>
      <c r="AG12" s="5"/>
      <c r="AH12" s="5"/>
      <c r="AI12" s="227"/>
      <c r="AJ12" s="227"/>
      <c r="AK12" s="258">
        <v>1705</v>
      </c>
      <c r="AL12" s="239">
        <v>17</v>
      </c>
      <c r="AM12" s="240" t="s">
        <v>90</v>
      </c>
      <c r="AN12" s="241" t="s">
        <v>176</v>
      </c>
      <c r="AO12" s="5">
        <v>0.28800000000000026</v>
      </c>
      <c r="AP12" s="5"/>
      <c r="AQ12" s="231"/>
      <c r="AR12" s="231"/>
      <c r="AS12" s="225"/>
      <c r="AT12" s="231"/>
      <c r="AU12" s="231"/>
      <c r="AV12" s="231"/>
      <c r="AW12" s="220"/>
      <c r="AX12" s="224"/>
      <c r="AY12" s="224">
        <v>0.68219479999999999</v>
      </c>
      <c r="AZ12" s="224">
        <v>0.66168859999999996</v>
      </c>
      <c r="BA12" s="224">
        <v>0.63543379999999994</v>
      </c>
      <c r="BB12" s="224">
        <v>0.60900739999999998</v>
      </c>
      <c r="BC12" s="220"/>
      <c r="BD12" s="224">
        <v>0.57657499999999995</v>
      </c>
      <c r="BE12" s="220"/>
      <c r="BF12" s="224"/>
      <c r="BG12" s="224">
        <v>6.7610399999999959E-2</v>
      </c>
      <c r="BH12" s="224">
        <v>4.101240000000006E-2</v>
      </c>
      <c r="BI12" s="224">
        <v>2.6254800000000023E-2</v>
      </c>
      <c r="BJ12" s="224">
        <v>1.3213199999999981E-2</v>
      </c>
      <c r="BK12" s="224">
        <v>8.108100000000007E-3</v>
      </c>
      <c r="BL12" s="220"/>
      <c r="BM12" s="259"/>
      <c r="BN12" s="228"/>
      <c r="BO12" s="259">
        <v>0.57599999999999996</v>
      </c>
      <c r="BP12" s="259"/>
      <c r="BQ12" s="259">
        <v>0.94079999999999997</v>
      </c>
      <c r="BR12" s="259">
        <v>1.1903999999999999</v>
      </c>
      <c r="BS12" s="228"/>
      <c r="BT12" s="228"/>
      <c r="BU12" s="230"/>
      <c r="BV12" s="214" t="s">
        <v>218</v>
      </c>
    </row>
    <row r="13" spans="1:74" ht="24.9" customHeight="1" x14ac:dyDescent="0.3">
      <c r="A13" s="221" t="s">
        <v>185</v>
      </c>
      <c r="B13" s="222">
        <v>3</v>
      </c>
      <c r="C13" s="222" t="s">
        <v>173</v>
      </c>
      <c r="D13" s="222" t="s">
        <v>91</v>
      </c>
      <c r="E13" s="251">
        <v>5.8</v>
      </c>
      <c r="F13" s="252" t="s">
        <v>89</v>
      </c>
      <c r="G13" s="253">
        <v>6</v>
      </c>
      <c r="H13" s="223"/>
      <c r="I13" s="242"/>
      <c r="J13" s="10"/>
      <c r="K13" s="10"/>
      <c r="L13" s="10">
        <v>2.6</v>
      </c>
      <c r="M13" s="10">
        <v>7</v>
      </c>
      <c r="N13" s="10">
        <v>6.5</v>
      </c>
      <c r="O13" s="10">
        <v>6.3</v>
      </c>
      <c r="P13" s="10">
        <v>6.1</v>
      </c>
      <c r="Q13" s="10">
        <v>17.8</v>
      </c>
      <c r="R13" s="10">
        <v>6.3</v>
      </c>
      <c r="S13" s="219">
        <v>47.4</v>
      </c>
      <c r="T13" s="219">
        <v>22.697690756194753</v>
      </c>
      <c r="U13" s="226">
        <v>1.9704166666666669</v>
      </c>
      <c r="V13" s="219">
        <v>1.6060000000000001</v>
      </c>
      <c r="W13" s="4">
        <v>2.7833572258604042</v>
      </c>
      <c r="X13" s="5">
        <v>0.73299999999999998</v>
      </c>
      <c r="Y13" s="6">
        <v>42.296595499134447</v>
      </c>
      <c r="Z13" s="7">
        <v>86</v>
      </c>
      <c r="AA13" s="6">
        <v>42.563690756194752</v>
      </c>
      <c r="AB13" s="6">
        <v>19.463690756194751</v>
      </c>
      <c r="AC13" s="6">
        <v>23.1</v>
      </c>
      <c r="AD13" s="226">
        <v>0.14000000000000001</v>
      </c>
      <c r="AE13" s="5"/>
      <c r="AF13" s="5"/>
      <c r="AG13" s="5"/>
      <c r="AH13" s="5"/>
      <c r="AI13" s="227"/>
      <c r="AJ13" s="227"/>
      <c r="AK13" s="258">
        <v>1805</v>
      </c>
      <c r="AL13" s="239">
        <v>18</v>
      </c>
      <c r="AM13" s="240" t="s">
        <v>90</v>
      </c>
      <c r="AN13" s="241" t="s">
        <v>176</v>
      </c>
      <c r="AO13" s="5">
        <v>0.26879999999999998</v>
      </c>
      <c r="AP13" s="5"/>
      <c r="AQ13" s="231"/>
      <c r="AR13" s="231"/>
      <c r="AS13" s="225"/>
      <c r="AT13" s="231"/>
      <c r="AU13" s="231"/>
      <c r="AV13" s="231"/>
      <c r="AW13" s="220"/>
      <c r="AX13" s="224"/>
      <c r="AY13" s="224">
        <v>0.70085284999999997</v>
      </c>
      <c r="AZ13" s="224">
        <v>0.67789060000000001</v>
      </c>
      <c r="BA13" s="224">
        <v>0.65458174999999996</v>
      </c>
      <c r="BB13" s="224">
        <v>0.62477414999999992</v>
      </c>
      <c r="BC13" s="220"/>
      <c r="BD13" s="224">
        <v>0.59028744999999994</v>
      </c>
      <c r="BE13" s="220"/>
      <c r="BF13" s="224"/>
      <c r="BG13" s="224">
        <v>6.4294300000000026E-2</v>
      </c>
      <c r="BH13" s="224">
        <v>4.5924499999999924E-2</v>
      </c>
      <c r="BI13" s="224">
        <v>2.3308850000000048E-2</v>
      </c>
      <c r="BJ13" s="224">
        <v>1.4903800000000023E-2</v>
      </c>
      <c r="BK13" s="224">
        <v>8.6216749999999953E-3</v>
      </c>
      <c r="BL13" s="220"/>
      <c r="BM13" s="259"/>
      <c r="BN13" s="228"/>
      <c r="BO13" s="259">
        <v>0.55679999999999996</v>
      </c>
      <c r="BP13" s="259"/>
      <c r="BQ13" s="259">
        <v>0.99839999999999995</v>
      </c>
      <c r="BR13" s="259">
        <v>1.2095999999999998</v>
      </c>
      <c r="BS13" s="228"/>
      <c r="BT13" s="228"/>
      <c r="BU13" s="230"/>
      <c r="BV13" s="214" t="s">
        <v>218</v>
      </c>
    </row>
    <row r="14" spans="1:74" ht="24.9" customHeight="1" x14ac:dyDescent="0.3">
      <c r="A14" s="221" t="s">
        <v>185</v>
      </c>
      <c r="B14" s="222">
        <v>4</v>
      </c>
      <c r="C14" s="222" t="s">
        <v>173</v>
      </c>
      <c r="D14" s="222" t="s">
        <v>92</v>
      </c>
      <c r="E14" s="251">
        <v>7.8</v>
      </c>
      <c r="F14" s="252" t="s">
        <v>89</v>
      </c>
      <c r="G14" s="253">
        <v>8</v>
      </c>
      <c r="H14" s="223"/>
      <c r="I14" s="242"/>
      <c r="J14" s="10"/>
      <c r="K14" s="10"/>
      <c r="L14" s="10">
        <v>1</v>
      </c>
      <c r="M14" s="10">
        <v>5.5</v>
      </c>
      <c r="N14" s="10">
        <v>7.2</v>
      </c>
      <c r="O14" s="10">
        <v>5.9</v>
      </c>
      <c r="P14" s="10">
        <v>5.4</v>
      </c>
      <c r="Q14" s="10">
        <v>18.600000000000001</v>
      </c>
      <c r="R14" s="10">
        <v>7.1</v>
      </c>
      <c r="S14" s="219">
        <v>49.3</v>
      </c>
      <c r="T14" s="219">
        <v>22.474594992636227</v>
      </c>
      <c r="U14" s="226">
        <v>1.9714166666666668</v>
      </c>
      <c r="V14" s="219">
        <v>1.61</v>
      </c>
      <c r="W14" s="4">
        <v>2.7388419525516299</v>
      </c>
      <c r="X14" s="5">
        <v>0.70099999999999996</v>
      </c>
      <c r="Y14" s="6">
        <v>41.211052322163425</v>
      </c>
      <c r="Z14" s="7">
        <v>88</v>
      </c>
      <c r="AA14" s="6">
        <v>41.498594992636228</v>
      </c>
      <c r="AB14" s="6">
        <v>18.298594992636225</v>
      </c>
      <c r="AC14" s="6">
        <v>23.2</v>
      </c>
      <c r="AD14" s="226">
        <v>0.18</v>
      </c>
      <c r="AE14" s="5"/>
      <c r="AF14" s="5"/>
      <c r="AG14" s="5"/>
      <c r="AH14" s="5"/>
      <c r="AI14" s="227"/>
      <c r="AJ14" s="227"/>
      <c r="AK14" s="258">
        <v>1729</v>
      </c>
      <c r="AL14" s="239">
        <v>17</v>
      </c>
      <c r="AM14" s="240" t="s">
        <v>90</v>
      </c>
      <c r="AN14" s="241" t="s">
        <v>171</v>
      </c>
      <c r="AO14" s="5">
        <v>0.298240000000001</v>
      </c>
      <c r="AP14" s="5"/>
      <c r="AQ14" s="231"/>
      <c r="AR14" s="231"/>
      <c r="AS14" s="225"/>
      <c r="AT14" s="231"/>
      <c r="AU14" s="231"/>
      <c r="AV14" s="231"/>
      <c r="AW14" s="220"/>
      <c r="AX14" s="224"/>
      <c r="AY14" s="224">
        <v>0.66808564999999998</v>
      </c>
      <c r="AZ14" s="224">
        <v>0.64614274999999999</v>
      </c>
      <c r="BA14" s="224">
        <v>0.62249884999999994</v>
      </c>
      <c r="BB14" s="224">
        <v>0.60055594999999995</v>
      </c>
      <c r="BC14" s="220"/>
      <c r="BD14" s="224">
        <v>0.57095854999999995</v>
      </c>
      <c r="BE14" s="220"/>
      <c r="BF14" s="224"/>
      <c r="BG14" s="224">
        <v>6.5828699999999962E-2</v>
      </c>
      <c r="BH14" s="224">
        <v>4.3885799999999975E-2</v>
      </c>
      <c r="BI14" s="224">
        <v>2.3643900000000051E-2</v>
      </c>
      <c r="BJ14" s="224">
        <v>1.0971449999999994E-2</v>
      </c>
      <c r="BK14" s="224">
        <v>7.399349999999999E-3</v>
      </c>
      <c r="BL14" s="220"/>
      <c r="BM14" s="259"/>
      <c r="BN14" s="228"/>
      <c r="BO14" s="259">
        <v>0.58175999999999994</v>
      </c>
      <c r="BP14" s="259"/>
      <c r="BQ14" s="259">
        <v>0.97919999999999996</v>
      </c>
      <c r="BR14" s="259">
        <v>1.2057599999999999</v>
      </c>
      <c r="BS14" s="228"/>
      <c r="BT14" s="228"/>
      <c r="BU14" s="230"/>
      <c r="BV14" s="214" t="s">
        <v>218</v>
      </c>
    </row>
    <row r="15" spans="1:74" ht="24.9" customHeight="1" x14ac:dyDescent="0.3">
      <c r="A15" s="221" t="s">
        <v>185</v>
      </c>
      <c r="B15" s="222">
        <v>5</v>
      </c>
      <c r="C15" s="222" t="s">
        <v>173</v>
      </c>
      <c r="D15" s="222" t="s">
        <v>93</v>
      </c>
      <c r="E15" s="251">
        <v>9.8000000000000007</v>
      </c>
      <c r="F15" s="252" t="s">
        <v>89</v>
      </c>
      <c r="G15" s="253">
        <v>10</v>
      </c>
      <c r="H15" s="223"/>
      <c r="I15" s="242"/>
      <c r="J15" s="10"/>
      <c r="K15" s="10"/>
      <c r="L15" s="10">
        <v>4</v>
      </c>
      <c r="M15" s="10">
        <v>6</v>
      </c>
      <c r="N15" s="10">
        <v>8</v>
      </c>
      <c r="O15" s="10">
        <v>4.9000000000000004</v>
      </c>
      <c r="P15" s="10">
        <v>6</v>
      </c>
      <c r="Q15" s="10">
        <v>17.3</v>
      </c>
      <c r="R15" s="10">
        <v>6.4</v>
      </c>
      <c r="S15" s="219">
        <v>47.4</v>
      </c>
      <c r="T15" s="219">
        <v>22.138674988351291</v>
      </c>
      <c r="U15" s="226">
        <v>1.9634999999999998</v>
      </c>
      <c r="V15" s="219">
        <v>1.6080000000000001</v>
      </c>
      <c r="W15" s="4">
        <v>2.7835539368516473</v>
      </c>
      <c r="X15" s="5">
        <v>0.73099999999999998</v>
      </c>
      <c r="Y15" s="6">
        <v>42.229924898902368</v>
      </c>
      <c r="Z15" s="7">
        <v>84</v>
      </c>
      <c r="AA15" s="6">
        <v>40.150674988351291</v>
      </c>
      <c r="AB15" s="6">
        <v>17.35067498835129</v>
      </c>
      <c r="AC15" s="6">
        <v>22.8</v>
      </c>
      <c r="AD15" s="226">
        <v>0.21</v>
      </c>
      <c r="AE15" s="5"/>
      <c r="AF15" s="5"/>
      <c r="AG15" s="5"/>
      <c r="AH15" s="5"/>
      <c r="AI15" s="227"/>
      <c r="AJ15" s="227"/>
      <c r="AK15" s="258">
        <v>1656</v>
      </c>
      <c r="AL15" s="239">
        <v>16</v>
      </c>
      <c r="AM15" s="240" t="s">
        <v>90</v>
      </c>
      <c r="AN15" s="241" t="s">
        <v>175</v>
      </c>
      <c r="AO15" s="5">
        <v>0.298240000000001</v>
      </c>
      <c r="AP15" s="5"/>
      <c r="AQ15" s="231"/>
      <c r="AR15" s="231"/>
      <c r="AS15" s="225"/>
      <c r="AT15" s="231"/>
      <c r="AU15" s="231"/>
      <c r="AV15" s="231"/>
      <c r="AW15" s="220"/>
      <c r="AX15" s="224"/>
      <c r="AY15" s="224">
        <v>0.68616710000000003</v>
      </c>
      <c r="AZ15" s="224">
        <v>0.65708630000000001</v>
      </c>
      <c r="BA15" s="224">
        <v>0.63224645000000002</v>
      </c>
      <c r="BB15" s="224">
        <v>0.60247324999999996</v>
      </c>
      <c r="BC15" s="220"/>
      <c r="BD15" s="224">
        <v>0.56369884999999997</v>
      </c>
      <c r="BE15" s="220"/>
      <c r="BF15" s="224"/>
      <c r="BG15" s="224">
        <v>8.9665799999999907E-2</v>
      </c>
      <c r="BH15" s="224">
        <v>5.8161600000000035E-2</v>
      </c>
      <c r="BI15" s="224">
        <v>2.4839849999999997E-2</v>
      </c>
      <c r="BJ15" s="224">
        <v>1.4886600000000028E-2</v>
      </c>
      <c r="BK15" s="224">
        <v>9.6935999999999967E-3</v>
      </c>
      <c r="BL15" s="220"/>
      <c r="BM15" s="259"/>
      <c r="BN15" s="228"/>
      <c r="BO15" s="259">
        <v>0.56831999999999994</v>
      </c>
      <c r="BP15" s="259"/>
      <c r="BQ15" s="259">
        <v>0.97535999999999989</v>
      </c>
      <c r="BR15" s="259">
        <v>1.1769599999999998</v>
      </c>
      <c r="BS15" s="228"/>
      <c r="BT15" s="228"/>
      <c r="BU15" s="230"/>
      <c r="BV15" s="214" t="s">
        <v>218</v>
      </c>
    </row>
    <row r="16" spans="1:74" ht="24.9" customHeight="1" x14ac:dyDescent="0.3">
      <c r="A16" s="221" t="s">
        <v>185</v>
      </c>
      <c r="B16" s="222">
        <v>6</v>
      </c>
      <c r="C16" s="222" t="s">
        <v>173</v>
      </c>
      <c r="D16" s="222" t="s">
        <v>94</v>
      </c>
      <c r="E16" s="251">
        <v>11.8</v>
      </c>
      <c r="F16" s="252" t="s">
        <v>89</v>
      </c>
      <c r="G16" s="253">
        <v>12</v>
      </c>
      <c r="H16" s="223"/>
      <c r="I16" s="242"/>
      <c r="J16" s="10"/>
      <c r="K16" s="10"/>
      <c r="L16" s="10"/>
      <c r="M16" s="10">
        <v>10.4</v>
      </c>
      <c r="N16" s="10">
        <v>17.5</v>
      </c>
      <c r="O16" s="10">
        <v>17.399999999999999</v>
      </c>
      <c r="P16" s="10">
        <v>15.3</v>
      </c>
      <c r="Q16" s="10">
        <v>12.2</v>
      </c>
      <c r="R16" s="10">
        <v>8.3000000000000007</v>
      </c>
      <c r="S16" s="219">
        <v>18.899999999999999</v>
      </c>
      <c r="T16" s="219">
        <v>23.153266748825864</v>
      </c>
      <c r="U16" s="226">
        <v>1.9528333333333334</v>
      </c>
      <c r="V16" s="219">
        <v>1.5860000000000001</v>
      </c>
      <c r="W16" s="4">
        <v>2.7376316653586521</v>
      </c>
      <c r="X16" s="5">
        <v>0.72599999999999998</v>
      </c>
      <c r="Y16" s="6">
        <v>42.062572421784473</v>
      </c>
      <c r="Z16" s="7">
        <v>87</v>
      </c>
      <c r="AA16" s="6">
        <v>35.733266748825869</v>
      </c>
      <c r="AB16" s="6">
        <v>20.933266748825865</v>
      </c>
      <c r="AC16" s="6">
        <v>14.8</v>
      </c>
      <c r="AD16" s="226">
        <v>0.15</v>
      </c>
      <c r="AE16" s="5"/>
      <c r="AF16" s="5"/>
      <c r="AG16" s="5"/>
      <c r="AH16" s="5"/>
      <c r="AI16" s="227"/>
      <c r="AJ16" s="227"/>
      <c r="AK16" s="258">
        <v>1705</v>
      </c>
      <c r="AL16" s="239">
        <v>17</v>
      </c>
      <c r="AM16" s="240" t="s">
        <v>90</v>
      </c>
      <c r="AN16" s="241" t="s">
        <v>176</v>
      </c>
      <c r="AO16" s="5">
        <v>0.28160000000000096</v>
      </c>
      <c r="AP16" s="5"/>
      <c r="AQ16" s="231"/>
      <c r="AR16" s="231"/>
      <c r="AS16" s="225"/>
      <c r="AT16" s="231"/>
      <c r="AU16" s="231"/>
      <c r="AV16" s="231"/>
      <c r="AW16" s="220"/>
      <c r="AX16" s="224"/>
      <c r="AY16" s="224">
        <v>0.67922539999999998</v>
      </c>
      <c r="AZ16" s="224">
        <v>0.65005599999999997</v>
      </c>
      <c r="BA16" s="224">
        <v>0.62304409999999999</v>
      </c>
      <c r="BB16" s="224">
        <v>0.59629109999999996</v>
      </c>
      <c r="BC16" s="220"/>
      <c r="BD16" s="224">
        <v>0.56021769999999993</v>
      </c>
      <c r="BE16" s="220"/>
      <c r="BF16" s="224"/>
      <c r="BG16" s="224">
        <v>9.3549199999999999E-2</v>
      </c>
      <c r="BH16" s="224">
        <v>5.8338800000000024E-2</v>
      </c>
      <c r="BI16" s="224">
        <v>2.7011899999999978E-2</v>
      </c>
      <c r="BJ16" s="224">
        <v>1.3376500000000013E-2</v>
      </c>
      <c r="BK16" s="224">
        <v>9.0183500000000083E-3</v>
      </c>
      <c r="BL16" s="220"/>
      <c r="BM16" s="259"/>
      <c r="BN16" s="228"/>
      <c r="BO16" s="259">
        <v>0.55679999999999996</v>
      </c>
      <c r="BP16" s="259"/>
      <c r="BQ16" s="259">
        <v>0.96</v>
      </c>
      <c r="BR16" s="259">
        <v>1.1711999999999998</v>
      </c>
      <c r="BS16" s="228"/>
      <c r="BT16" s="228"/>
      <c r="BU16" s="230"/>
      <c r="BV16" s="214" t="s">
        <v>219</v>
      </c>
    </row>
    <row r="17" spans="1:74" ht="24.9" customHeight="1" x14ac:dyDescent="0.3">
      <c r="A17" s="221" t="s">
        <v>185</v>
      </c>
      <c r="B17" s="222">
        <v>7</v>
      </c>
      <c r="C17" s="222" t="s">
        <v>173</v>
      </c>
      <c r="D17" s="222" t="s">
        <v>97</v>
      </c>
      <c r="E17" s="251">
        <v>13.8</v>
      </c>
      <c r="F17" s="252" t="s">
        <v>89</v>
      </c>
      <c r="G17" s="253">
        <v>14</v>
      </c>
      <c r="H17" s="223"/>
      <c r="I17" s="242"/>
      <c r="J17" s="10"/>
      <c r="K17" s="10"/>
      <c r="L17" s="10">
        <v>5.7</v>
      </c>
      <c r="M17" s="10">
        <v>6.8</v>
      </c>
      <c r="N17" s="10">
        <v>6.2</v>
      </c>
      <c r="O17" s="10">
        <v>4.9000000000000004</v>
      </c>
      <c r="P17" s="10">
        <v>6.3</v>
      </c>
      <c r="Q17" s="10">
        <v>16.3</v>
      </c>
      <c r="R17" s="10">
        <v>7.5</v>
      </c>
      <c r="S17" s="219">
        <v>46.3</v>
      </c>
      <c r="T17" s="219">
        <v>22.472466939960526</v>
      </c>
      <c r="U17" s="226">
        <v>1.9791666666666665</v>
      </c>
      <c r="V17" s="219">
        <v>1.6160000000000001</v>
      </c>
      <c r="W17" s="4">
        <v>2.7488765663257975</v>
      </c>
      <c r="X17" s="5">
        <v>0.70099999999999996</v>
      </c>
      <c r="Y17" s="6">
        <v>41.211052322163425</v>
      </c>
      <c r="Z17" s="7">
        <v>88</v>
      </c>
      <c r="AA17" s="6">
        <v>40.020466939960528</v>
      </c>
      <c r="AB17" s="6">
        <v>18.620466939960526</v>
      </c>
      <c r="AC17" s="6">
        <v>21.4</v>
      </c>
      <c r="AD17" s="226">
        <v>0.18</v>
      </c>
      <c r="AE17" s="5"/>
      <c r="AF17" s="5"/>
      <c r="AG17" s="5"/>
      <c r="AH17" s="5"/>
      <c r="AI17" s="227"/>
      <c r="AJ17" s="227"/>
      <c r="AK17" s="258">
        <v>1714</v>
      </c>
      <c r="AL17" s="239">
        <v>17</v>
      </c>
      <c r="AM17" s="240" t="s">
        <v>90</v>
      </c>
      <c r="AN17" s="241" t="s">
        <v>184</v>
      </c>
      <c r="AO17" s="5">
        <v>0.28415999999999997</v>
      </c>
      <c r="AP17" s="5"/>
      <c r="AQ17" s="231"/>
      <c r="AR17" s="231"/>
      <c r="AS17" s="225"/>
      <c r="AT17" s="231"/>
      <c r="AU17" s="231"/>
      <c r="AV17" s="231"/>
      <c r="AW17" s="220"/>
      <c r="AX17" s="224"/>
      <c r="AY17" s="224">
        <v>0.66859594999999994</v>
      </c>
      <c r="AZ17" s="224">
        <v>0.64792879999999997</v>
      </c>
      <c r="BA17" s="224">
        <v>0.6260709499999999</v>
      </c>
      <c r="BB17" s="224">
        <v>0.60276724999999998</v>
      </c>
      <c r="BC17" s="220"/>
      <c r="BD17" s="224">
        <v>0.56891734999999999</v>
      </c>
      <c r="BE17" s="220"/>
      <c r="BF17" s="224"/>
      <c r="BG17" s="224">
        <v>6.4808100000000035E-2</v>
      </c>
      <c r="BH17" s="224">
        <v>4.1334299999999935E-2</v>
      </c>
      <c r="BI17" s="224">
        <v>2.1857850000000068E-2</v>
      </c>
      <c r="BJ17" s="224">
        <v>1.1651849999999964E-2</v>
      </c>
      <c r="BK17" s="224">
        <v>8.4624749999999971E-3</v>
      </c>
      <c r="BL17" s="220"/>
      <c r="BM17" s="259"/>
      <c r="BN17" s="228"/>
      <c r="BO17" s="259">
        <v>0.55679999999999996</v>
      </c>
      <c r="BP17" s="259"/>
      <c r="BQ17" s="259">
        <v>0.97919999999999996</v>
      </c>
      <c r="BR17" s="259">
        <v>1.1769599999999998</v>
      </c>
      <c r="BS17" s="228"/>
      <c r="BT17" s="228"/>
      <c r="BU17" s="230"/>
      <c r="BV17" s="214" t="s">
        <v>218</v>
      </c>
    </row>
    <row r="18" spans="1:74" ht="24.9" customHeight="1" x14ac:dyDescent="0.3">
      <c r="A18" s="221" t="s">
        <v>185</v>
      </c>
      <c r="B18" s="222">
        <v>8</v>
      </c>
      <c r="C18" s="222" t="s">
        <v>173</v>
      </c>
      <c r="D18" s="222" t="s">
        <v>163</v>
      </c>
      <c r="E18" s="251">
        <v>15.8</v>
      </c>
      <c r="F18" s="252" t="s">
        <v>89</v>
      </c>
      <c r="G18" s="253">
        <v>16</v>
      </c>
      <c r="H18" s="223"/>
      <c r="I18" s="242"/>
      <c r="J18" s="10"/>
      <c r="K18" s="10"/>
      <c r="L18" s="10">
        <v>6.6</v>
      </c>
      <c r="M18" s="10">
        <v>7.2</v>
      </c>
      <c r="N18" s="10">
        <v>7.1</v>
      </c>
      <c r="O18" s="10">
        <v>5.3</v>
      </c>
      <c r="P18" s="10">
        <v>5.5</v>
      </c>
      <c r="Q18" s="10">
        <v>17.399999999999999</v>
      </c>
      <c r="R18" s="10">
        <v>6.1</v>
      </c>
      <c r="S18" s="219">
        <v>44.8</v>
      </c>
      <c r="T18" s="219">
        <v>21.551686097346348</v>
      </c>
      <c r="U18" s="226">
        <v>1.9747499999999998</v>
      </c>
      <c r="V18" s="219">
        <v>1.625</v>
      </c>
      <c r="W18" s="4">
        <v>2.7670559806685486</v>
      </c>
      <c r="X18" s="5">
        <v>0.70299999999999996</v>
      </c>
      <c r="Y18" s="6">
        <v>41.280093951849679</v>
      </c>
      <c r="Z18" s="7">
        <v>85</v>
      </c>
      <c r="AA18" s="6">
        <v>40.559686097346351</v>
      </c>
      <c r="AB18" s="6">
        <v>18.959686097346349</v>
      </c>
      <c r="AC18" s="6">
        <v>21.6</v>
      </c>
      <c r="AD18" s="226">
        <v>0.12</v>
      </c>
      <c r="AE18" s="5"/>
      <c r="AF18" s="5"/>
      <c r="AG18" s="5"/>
      <c r="AH18" s="5"/>
      <c r="AI18" s="227"/>
      <c r="AJ18" s="227"/>
      <c r="AK18" s="258">
        <v>1708</v>
      </c>
      <c r="AL18" s="239">
        <v>17</v>
      </c>
      <c r="AM18" s="240" t="s">
        <v>90</v>
      </c>
      <c r="AN18" s="241" t="s">
        <v>180</v>
      </c>
      <c r="AO18" s="5">
        <v>0.28672000000000014</v>
      </c>
      <c r="AP18" s="5"/>
      <c r="AQ18" s="231"/>
      <c r="AR18" s="231"/>
      <c r="AS18" s="225"/>
      <c r="AT18" s="231"/>
      <c r="AU18" s="231"/>
      <c r="AV18" s="231"/>
      <c r="AW18" s="220"/>
      <c r="AX18" s="224"/>
      <c r="AY18" s="224">
        <v>0.66979149999999998</v>
      </c>
      <c r="AZ18" s="224">
        <v>0.64884459999999999</v>
      </c>
      <c r="BA18" s="224">
        <v>0.62849374999999996</v>
      </c>
      <c r="BB18" s="224">
        <v>0.60175665</v>
      </c>
      <c r="BC18" s="220"/>
      <c r="BD18" s="224">
        <v>0.57212445000000001</v>
      </c>
      <c r="BE18" s="220"/>
      <c r="BF18" s="224"/>
      <c r="BG18" s="224">
        <v>6.6416999999999948E-2</v>
      </c>
      <c r="BH18" s="224">
        <v>4.1893799999999981E-2</v>
      </c>
      <c r="BI18" s="224">
        <v>2.0350850000000031E-2</v>
      </c>
      <c r="BJ18" s="224">
        <v>1.3368549999999979E-2</v>
      </c>
      <c r="BK18" s="224">
        <v>7.4080499999999994E-3</v>
      </c>
      <c r="BL18" s="220"/>
      <c r="BM18" s="259"/>
      <c r="BN18" s="228"/>
      <c r="BO18" s="259">
        <v>0.55679999999999996</v>
      </c>
      <c r="BP18" s="259"/>
      <c r="BQ18" s="259">
        <v>0.97919999999999996</v>
      </c>
      <c r="BR18" s="259">
        <v>1.1731199999999999</v>
      </c>
      <c r="BS18" s="228"/>
      <c r="BT18" s="228"/>
      <c r="BU18" s="230"/>
      <c r="BV18" s="214" t="s">
        <v>218</v>
      </c>
    </row>
    <row r="19" spans="1:74" ht="24.9" customHeight="1" x14ac:dyDescent="0.3">
      <c r="A19" s="221" t="s">
        <v>185</v>
      </c>
      <c r="B19" s="222">
        <v>9</v>
      </c>
      <c r="C19" s="222" t="s">
        <v>173</v>
      </c>
      <c r="D19" s="222" t="s">
        <v>186</v>
      </c>
      <c r="E19" s="251">
        <v>17.8</v>
      </c>
      <c r="F19" s="252" t="s">
        <v>89</v>
      </c>
      <c r="G19" s="253">
        <v>18</v>
      </c>
      <c r="H19" s="223"/>
      <c r="I19" s="242"/>
      <c r="J19" s="10"/>
      <c r="K19" s="10"/>
      <c r="L19" s="10">
        <v>6.4</v>
      </c>
      <c r="M19" s="10">
        <v>8.1999999999999993</v>
      </c>
      <c r="N19" s="10">
        <v>7.7</v>
      </c>
      <c r="O19" s="10">
        <v>4.4000000000000004</v>
      </c>
      <c r="P19" s="10">
        <v>5.3</v>
      </c>
      <c r="Q19" s="10">
        <v>17.100000000000001</v>
      </c>
      <c r="R19" s="10">
        <v>4.4000000000000004</v>
      </c>
      <c r="S19" s="219">
        <v>46.5</v>
      </c>
      <c r="T19" s="219">
        <v>22.546868265660841</v>
      </c>
      <c r="U19" s="226">
        <v>1.9773333333333332</v>
      </c>
      <c r="V19" s="219">
        <v>1.6140000000000001</v>
      </c>
      <c r="W19" s="4">
        <v>2.7858806419059299</v>
      </c>
      <c r="X19" s="5">
        <v>0.72599999999999998</v>
      </c>
      <c r="Y19" s="6">
        <v>42.062572421784473</v>
      </c>
      <c r="Z19" s="7">
        <v>87</v>
      </c>
      <c r="AA19" s="6">
        <v>39.561868265660841</v>
      </c>
      <c r="AB19" s="6">
        <v>19.061868265660841</v>
      </c>
      <c r="AC19" s="6">
        <v>20.5</v>
      </c>
      <c r="AD19" s="226">
        <v>0.17</v>
      </c>
      <c r="AE19" s="5"/>
      <c r="AF19" s="5"/>
      <c r="AG19" s="5"/>
      <c r="AH19" s="5"/>
      <c r="AI19" s="227"/>
      <c r="AJ19" s="227"/>
      <c r="AK19" s="258">
        <v>1714</v>
      </c>
      <c r="AL19" s="239">
        <v>17</v>
      </c>
      <c r="AM19" s="240" t="s">
        <v>90</v>
      </c>
      <c r="AN19" s="241" t="s">
        <v>184</v>
      </c>
      <c r="AO19" s="5">
        <v>0.29311999999999944</v>
      </c>
      <c r="AP19" s="5"/>
      <c r="AQ19" s="231"/>
      <c r="AR19" s="231"/>
      <c r="AS19" s="225"/>
      <c r="AT19" s="231"/>
      <c r="AU19" s="231"/>
      <c r="AV19" s="231"/>
      <c r="AW19" s="220"/>
      <c r="AX19" s="224"/>
      <c r="AY19" s="224">
        <v>0.69251560000000001</v>
      </c>
      <c r="AZ19" s="224">
        <v>0.67145840000000001</v>
      </c>
      <c r="BA19" s="224">
        <v>0.64945189999999997</v>
      </c>
      <c r="BB19" s="224">
        <v>0.62494269999999996</v>
      </c>
      <c r="BC19" s="220"/>
      <c r="BD19" s="224">
        <v>0.59232129999999994</v>
      </c>
      <c r="BE19" s="220"/>
      <c r="BF19" s="224"/>
      <c r="BG19" s="224">
        <v>6.6968799999999939E-2</v>
      </c>
      <c r="BH19" s="224">
        <v>4.2114399999999996E-2</v>
      </c>
      <c r="BI19" s="224">
        <v>2.200650000000004E-2</v>
      </c>
      <c r="BJ19" s="224">
        <v>1.2254600000000004E-2</v>
      </c>
      <c r="BK19" s="224">
        <v>8.1553500000000057E-3</v>
      </c>
      <c r="BL19" s="220"/>
      <c r="BM19" s="259"/>
      <c r="BN19" s="228"/>
      <c r="BO19" s="259">
        <v>0.57599999999999996</v>
      </c>
      <c r="BP19" s="259"/>
      <c r="BQ19" s="259">
        <v>0.96767999999999987</v>
      </c>
      <c r="BR19" s="259">
        <v>1.1961599999999999</v>
      </c>
      <c r="BS19" s="228"/>
      <c r="BT19" s="228"/>
      <c r="BU19" s="230"/>
      <c r="BV19" s="214" t="s">
        <v>218</v>
      </c>
    </row>
    <row r="20" spans="1:74" ht="24.9" customHeight="1" x14ac:dyDescent="0.3">
      <c r="A20" s="221" t="s">
        <v>185</v>
      </c>
      <c r="B20" s="222">
        <v>10</v>
      </c>
      <c r="C20" s="222" t="s">
        <v>173</v>
      </c>
      <c r="D20" s="222" t="s">
        <v>187</v>
      </c>
      <c r="E20" s="251">
        <v>19.8</v>
      </c>
      <c r="F20" s="252" t="s">
        <v>89</v>
      </c>
      <c r="G20" s="253">
        <v>20</v>
      </c>
      <c r="H20" s="223"/>
      <c r="I20" s="242"/>
      <c r="J20" s="10"/>
      <c r="K20" s="10"/>
      <c r="L20" s="10"/>
      <c r="M20" s="10">
        <v>12.3</v>
      </c>
      <c r="N20" s="10">
        <v>20.6</v>
      </c>
      <c r="O20" s="10">
        <v>45.3</v>
      </c>
      <c r="P20" s="10">
        <v>13.2</v>
      </c>
      <c r="Q20" s="10">
        <v>4.3</v>
      </c>
      <c r="R20" s="10">
        <v>4.3</v>
      </c>
      <c r="S20" s="219"/>
      <c r="T20" s="219">
        <v>27.336748849310567</v>
      </c>
      <c r="U20" s="226">
        <v>1.9100833333333334</v>
      </c>
      <c r="V20" s="219">
        <v>1.5</v>
      </c>
      <c r="W20" s="4">
        <v>2.6213171721202384</v>
      </c>
      <c r="X20" s="5">
        <v>0.748</v>
      </c>
      <c r="Y20" s="6">
        <v>42.791762013729972</v>
      </c>
      <c r="Z20" s="7">
        <v>96</v>
      </c>
      <c r="AA20" s="6"/>
      <c r="AB20" s="6"/>
      <c r="AC20" s="6"/>
      <c r="AD20" s="226"/>
      <c r="AE20" s="5"/>
      <c r="AF20" s="5"/>
      <c r="AG20" s="5"/>
      <c r="AH20" s="5"/>
      <c r="AI20" s="227"/>
      <c r="AJ20" s="227"/>
      <c r="AK20" s="258">
        <v>2648</v>
      </c>
      <c r="AL20" s="239">
        <v>26</v>
      </c>
      <c r="AM20" s="240" t="s">
        <v>90</v>
      </c>
      <c r="AN20" s="241" t="s">
        <v>196</v>
      </c>
      <c r="AO20" s="5">
        <v>8.9599999999994875E-3</v>
      </c>
      <c r="AP20" s="5"/>
      <c r="AQ20" s="231"/>
      <c r="AR20" s="231"/>
      <c r="AS20" s="225"/>
      <c r="AT20" s="231"/>
      <c r="AU20" s="231"/>
      <c r="AV20" s="231"/>
      <c r="AW20" s="220"/>
      <c r="AX20" s="224">
        <v>0.73829860000000003</v>
      </c>
      <c r="AY20" s="224">
        <v>0.73174360000000005</v>
      </c>
      <c r="AZ20" s="224">
        <v>0.722217</v>
      </c>
      <c r="BA20" s="224">
        <v>0.70665979999999995</v>
      </c>
      <c r="BB20" s="224">
        <v>0.69285059999999998</v>
      </c>
      <c r="BC20" s="220"/>
      <c r="BD20" s="224"/>
      <c r="BE20" s="220"/>
      <c r="BF20" s="224">
        <v>3.8805599999999885E-2</v>
      </c>
      <c r="BG20" s="224">
        <v>2.621999999999991E-2</v>
      </c>
      <c r="BH20" s="224">
        <v>1.9053200000000103E-2</v>
      </c>
      <c r="BI20" s="224">
        <v>1.5557200000000049E-2</v>
      </c>
      <c r="BJ20" s="224">
        <v>6.904599999999983E-3</v>
      </c>
      <c r="BK20" s="224"/>
      <c r="BL20" s="220"/>
      <c r="BM20" s="259"/>
      <c r="BN20" s="228"/>
      <c r="BO20" s="259">
        <v>0.58943999999999996</v>
      </c>
      <c r="BP20" s="259"/>
      <c r="BQ20" s="259">
        <v>0.86783999999999994</v>
      </c>
      <c r="BR20" s="259">
        <v>1.5993599999999999</v>
      </c>
      <c r="BS20" s="228"/>
      <c r="BT20" s="228"/>
      <c r="BU20" s="230"/>
      <c r="BV20" s="214" t="s">
        <v>220</v>
      </c>
    </row>
    <row r="21" spans="1:74" ht="24.9" customHeight="1" x14ac:dyDescent="0.3">
      <c r="A21" s="221" t="s">
        <v>185</v>
      </c>
      <c r="B21" s="222">
        <v>11</v>
      </c>
      <c r="C21" s="222" t="s">
        <v>173</v>
      </c>
      <c r="D21" s="222" t="s">
        <v>188</v>
      </c>
      <c r="E21" s="251">
        <v>21.8</v>
      </c>
      <c r="F21" s="252" t="s">
        <v>89</v>
      </c>
      <c r="G21" s="253">
        <v>22</v>
      </c>
      <c r="H21" s="223"/>
      <c r="I21" s="242"/>
      <c r="J21" s="10"/>
      <c r="K21" s="10"/>
      <c r="L21" s="10"/>
      <c r="M21" s="10">
        <v>9.3000000000000007</v>
      </c>
      <c r="N21" s="10">
        <v>19.7</v>
      </c>
      <c r="O21" s="10">
        <v>47.1</v>
      </c>
      <c r="P21" s="10">
        <v>13.4</v>
      </c>
      <c r="Q21" s="10">
        <v>5.4</v>
      </c>
      <c r="R21" s="10">
        <v>5.0999999999999996</v>
      </c>
      <c r="S21" s="219"/>
      <c r="T21" s="219">
        <v>25.430385062814487</v>
      </c>
      <c r="U21" s="226">
        <v>1.9156666666666666</v>
      </c>
      <c r="V21" s="219">
        <v>1.5269999999999999</v>
      </c>
      <c r="W21" s="4">
        <v>2.6383558033249974</v>
      </c>
      <c r="X21" s="5">
        <v>0.72799999999999998</v>
      </c>
      <c r="Y21" s="6">
        <v>42.129629629629626</v>
      </c>
      <c r="Z21" s="7">
        <v>92</v>
      </c>
      <c r="AA21" s="6"/>
      <c r="AB21" s="6"/>
      <c r="AC21" s="6"/>
      <c r="AD21" s="226"/>
      <c r="AE21" s="5"/>
      <c r="AF21" s="5"/>
      <c r="AG21" s="5"/>
      <c r="AH21" s="5"/>
      <c r="AI21" s="227"/>
      <c r="AJ21" s="227"/>
      <c r="AK21" s="258">
        <v>2643</v>
      </c>
      <c r="AL21" s="239">
        <v>26</v>
      </c>
      <c r="AM21" s="240" t="s">
        <v>90</v>
      </c>
      <c r="AN21" s="241" t="s">
        <v>164</v>
      </c>
      <c r="AO21" s="5">
        <v>1.7280000000000701E-2</v>
      </c>
      <c r="AP21" s="5"/>
      <c r="AQ21" s="231"/>
      <c r="AR21" s="231"/>
      <c r="AS21" s="225"/>
      <c r="AT21" s="231"/>
      <c r="AU21" s="231"/>
      <c r="AV21" s="231"/>
      <c r="AW21" s="220"/>
      <c r="AX21" s="224">
        <v>0.71832319999999994</v>
      </c>
      <c r="AY21" s="224">
        <v>0.71054719999999993</v>
      </c>
      <c r="AZ21" s="224">
        <v>0.70095679999999994</v>
      </c>
      <c r="BA21" s="224">
        <v>0.68583680000000002</v>
      </c>
      <c r="BB21" s="224">
        <v>0.67693760000000003</v>
      </c>
      <c r="BC21" s="220"/>
      <c r="BD21" s="224"/>
      <c r="BE21" s="220"/>
      <c r="BF21" s="224">
        <v>3.8707200000000164E-2</v>
      </c>
      <c r="BG21" s="224">
        <v>3.1104000000000021E-2</v>
      </c>
      <c r="BH21" s="224">
        <v>1.9180799999999998E-2</v>
      </c>
      <c r="BI21" s="224">
        <v>1.5119999999999911E-2</v>
      </c>
      <c r="BJ21" s="224">
        <v>4.449599999999998E-3</v>
      </c>
      <c r="BK21" s="224"/>
      <c r="BL21" s="220"/>
      <c r="BM21" s="259"/>
      <c r="BN21" s="228"/>
      <c r="BO21" s="259">
        <v>0.59711999999999998</v>
      </c>
      <c r="BP21" s="259"/>
      <c r="BQ21" s="259">
        <v>0.86975999999999987</v>
      </c>
      <c r="BR21" s="259">
        <v>1.6032</v>
      </c>
      <c r="BS21" s="228"/>
      <c r="BT21" s="228"/>
      <c r="BU21" s="230"/>
      <c r="BV21" s="214" t="s">
        <v>220</v>
      </c>
    </row>
    <row r="22" spans="1:74" ht="24.9" customHeight="1" x14ac:dyDescent="0.3">
      <c r="A22" s="221" t="s">
        <v>185</v>
      </c>
      <c r="B22" s="222">
        <v>12</v>
      </c>
      <c r="C22" s="222" t="s">
        <v>173</v>
      </c>
      <c r="D22" s="222" t="s">
        <v>189</v>
      </c>
      <c r="E22" s="251">
        <v>23.8</v>
      </c>
      <c r="F22" s="252" t="s">
        <v>89</v>
      </c>
      <c r="G22" s="253">
        <v>24</v>
      </c>
      <c r="H22" s="223"/>
      <c r="I22" s="242"/>
      <c r="J22" s="10"/>
      <c r="K22" s="10"/>
      <c r="L22" s="10"/>
      <c r="M22" s="10">
        <v>10.8</v>
      </c>
      <c r="N22" s="10">
        <v>19.8</v>
      </c>
      <c r="O22" s="10">
        <v>46.5</v>
      </c>
      <c r="P22" s="10">
        <v>12.6</v>
      </c>
      <c r="Q22" s="10">
        <v>5.0999999999999996</v>
      </c>
      <c r="R22" s="10">
        <v>5.2</v>
      </c>
      <c r="S22" s="219"/>
      <c r="T22" s="219">
        <v>26.40914491918555</v>
      </c>
      <c r="U22" s="226">
        <v>1.9095833333333334</v>
      </c>
      <c r="V22" s="219">
        <v>1.5109999999999999</v>
      </c>
      <c r="W22" s="4">
        <v>2.6607972056708515</v>
      </c>
      <c r="X22" s="5">
        <v>0.76100000000000001</v>
      </c>
      <c r="Y22" s="6">
        <v>43.21408290743895</v>
      </c>
      <c r="Z22" s="7">
        <v>92</v>
      </c>
      <c r="AA22" s="6"/>
      <c r="AB22" s="6"/>
      <c r="AC22" s="6"/>
      <c r="AD22" s="226"/>
      <c r="AE22" s="5"/>
      <c r="AF22" s="5"/>
      <c r="AG22" s="5"/>
      <c r="AH22" s="5"/>
      <c r="AI22" s="227"/>
      <c r="AJ22" s="227"/>
      <c r="AK22" s="258">
        <v>2646</v>
      </c>
      <c r="AL22" s="239">
        <v>26</v>
      </c>
      <c r="AM22" s="240" t="s">
        <v>90</v>
      </c>
      <c r="AN22" s="241" t="s">
        <v>197</v>
      </c>
      <c r="AO22" s="5">
        <v>1.9200000000000255E-2</v>
      </c>
      <c r="AP22" s="5"/>
      <c r="AQ22" s="231"/>
      <c r="AR22" s="231"/>
      <c r="AS22" s="225"/>
      <c r="AT22" s="231"/>
      <c r="AU22" s="231"/>
      <c r="AV22" s="231"/>
      <c r="AW22" s="220"/>
      <c r="AX22" s="224">
        <v>0.7497296</v>
      </c>
      <c r="AY22" s="224">
        <v>0.74233340000000003</v>
      </c>
      <c r="AZ22" s="224">
        <v>0.73282400000000003</v>
      </c>
      <c r="BA22" s="224">
        <v>0.72111334999999999</v>
      </c>
      <c r="BB22" s="224">
        <v>0.70614485000000005</v>
      </c>
      <c r="BC22" s="220"/>
      <c r="BD22" s="224"/>
      <c r="BE22" s="220"/>
      <c r="BF22" s="224">
        <v>4.5081600000000055E-2</v>
      </c>
      <c r="BG22" s="224">
        <v>2.9584799999999856E-2</v>
      </c>
      <c r="BH22" s="224">
        <v>1.9018800000000002E-2</v>
      </c>
      <c r="BI22" s="224">
        <v>1.1710650000000045E-2</v>
      </c>
      <c r="BJ22" s="224">
        <v>7.4842499999999701E-3</v>
      </c>
      <c r="BK22" s="224"/>
      <c r="BL22" s="220"/>
      <c r="BM22" s="259"/>
      <c r="BN22" s="228"/>
      <c r="BO22" s="259">
        <v>0.60479999999999989</v>
      </c>
      <c r="BP22" s="259"/>
      <c r="BQ22" s="259">
        <v>0.86399999999999988</v>
      </c>
      <c r="BR22" s="259">
        <v>1.6127999999999998</v>
      </c>
      <c r="BS22" s="228"/>
      <c r="BT22" s="228"/>
      <c r="BU22" s="230"/>
      <c r="BV22" s="214" t="s">
        <v>220</v>
      </c>
    </row>
    <row r="23" spans="1:74" ht="24.9" customHeight="1" x14ac:dyDescent="0.3">
      <c r="A23" s="221" t="s">
        <v>185</v>
      </c>
      <c r="B23" s="222">
        <v>13</v>
      </c>
      <c r="C23" s="222" t="s">
        <v>173</v>
      </c>
      <c r="D23" s="222" t="s">
        <v>190</v>
      </c>
      <c r="E23" s="251">
        <v>25.8</v>
      </c>
      <c r="F23" s="252" t="s">
        <v>89</v>
      </c>
      <c r="G23" s="253">
        <v>26</v>
      </c>
      <c r="H23" s="223"/>
      <c r="I23" s="242"/>
      <c r="J23" s="10"/>
      <c r="K23" s="10"/>
      <c r="L23" s="10"/>
      <c r="M23" s="10">
        <v>14.5</v>
      </c>
      <c r="N23" s="10">
        <v>19</v>
      </c>
      <c r="O23" s="10">
        <v>44.1</v>
      </c>
      <c r="P23" s="10">
        <v>13.4</v>
      </c>
      <c r="Q23" s="10">
        <v>4.4000000000000004</v>
      </c>
      <c r="R23" s="10">
        <v>4.5999999999999996</v>
      </c>
      <c r="S23" s="219"/>
      <c r="T23" s="219">
        <v>24.580294764087448</v>
      </c>
      <c r="U23" s="226">
        <v>1.9089166666666666</v>
      </c>
      <c r="V23" s="219">
        <v>1.532</v>
      </c>
      <c r="W23" s="4">
        <v>2.6374033005774873</v>
      </c>
      <c r="X23" s="5">
        <v>0.72199999999999998</v>
      </c>
      <c r="Y23" s="6">
        <v>41.927990708478518</v>
      </c>
      <c r="Z23" s="7">
        <v>90</v>
      </c>
      <c r="AA23" s="6"/>
      <c r="AB23" s="6"/>
      <c r="AC23" s="6"/>
      <c r="AD23" s="226"/>
      <c r="AE23" s="5"/>
      <c r="AF23" s="5"/>
      <c r="AG23" s="5"/>
      <c r="AH23" s="5"/>
      <c r="AI23" s="227"/>
      <c r="AJ23" s="227"/>
      <c r="AK23" s="258">
        <v>2654</v>
      </c>
      <c r="AL23" s="239">
        <v>26</v>
      </c>
      <c r="AM23" s="240" t="s">
        <v>90</v>
      </c>
      <c r="AN23" s="241" t="s">
        <v>198</v>
      </c>
      <c r="AO23" s="5">
        <v>6.4000000000016639E-3</v>
      </c>
      <c r="AP23" s="5"/>
      <c r="AQ23" s="231"/>
      <c r="AR23" s="231"/>
      <c r="AS23" s="225"/>
      <c r="AT23" s="231"/>
      <c r="AU23" s="231"/>
      <c r="AV23" s="231"/>
      <c r="AW23" s="220"/>
      <c r="AX23" s="224">
        <v>0.71201239999999999</v>
      </c>
      <c r="AY23" s="224">
        <v>0.70443559999999994</v>
      </c>
      <c r="AZ23" s="224">
        <v>0.69565339999999998</v>
      </c>
      <c r="BA23" s="224">
        <v>0.68282449999999995</v>
      </c>
      <c r="BB23" s="224">
        <v>0.66698210000000002</v>
      </c>
      <c r="BC23" s="220"/>
      <c r="BD23" s="224"/>
      <c r="BE23" s="220"/>
      <c r="BF23" s="224">
        <v>3.9950399999999942E-2</v>
      </c>
      <c r="BG23" s="224">
        <v>3.0307200000000201E-2</v>
      </c>
      <c r="BH23" s="224">
        <v>1.7564399999999925E-2</v>
      </c>
      <c r="BI23" s="224">
        <v>1.2828900000000032E-2</v>
      </c>
      <c r="BJ23" s="224">
        <v>7.9211999999999616E-3</v>
      </c>
      <c r="BK23" s="224"/>
      <c r="BL23" s="220"/>
      <c r="BM23" s="259"/>
      <c r="BN23" s="228"/>
      <c r="BO23" s="259">
        <v>0.59327999999999992</v>
      </c>
      <c r="BP23" s="259"/>
      <c r="BQ23" s="259">
        <v>0.86015999999999992</v>
      </c>
      <c r="BR23" s="259">
        <v>1.60704</v>
      </c>
      <c r="BS23" s="228"/>
      <c r="BT23" s="228"/>
      <c r="BU23" s="230"/>
      <c r="BV23" s="214" t="s">
        <v>220</v>
      </c>
    </row>
    <row r="24" spans="1:74" ht="24.9" customHeight="1" x14ac:dyDescent="0.3">
      <c r="A24" s="221" t="s">
        <v>185</v>
      </c>
      <c r="B24" s="222">
        <v>14</v>
      </c>
      <c r="C24" s="222" t="s">
        <v>173</v>
      </c>
      <c r="D24" s="222" t="s">
        <v>191</v>
      </c>
      <c r="E24" s="251">
        <v>27.8</v>
      </c>
      <c r="F24" s="252" t="s">
        <v>89</v>
      </c>
      <c r="G24" s="253">
        <v>28</v>
      </c>
      <c r="H24" s="223"/>
      <c r="I24" s="242"/>
      <c r="J24" s="10"/>
      <c r="K24" s="10"/>
      <c r="L24" s="10"/>
      <c r="M24" s="10">
        <v>11.6</v>
      </c>
      <c r="N24" s="10">
        <v>20</v>
      </c>
      <c r="O24" s="10">
        <v>45.6</v>
      </c>
      <c r="P24" s="10">
        <v>12.4</v>
      </c>
      <c r="Q24" s="10">
        <v>5.0999999999999996</v>
      </c>
      <c r="R24" s="10">
        <v>5.3</v>
      </c>
      <c r="S24" s="219"/>
      <c r="T24" s="219">
        <v>21.793720504316546</v>
      </c>
      <c r="U24" s="226">
        <v>1.9046666666666665</v>
      </c>
      <c r="V24" s="219">
        <v>1.5640000000000001</v>
      </c>
      <c r="W24" s="4">
        <v>2.6572370905951588</v>
      </c>
      <c r="X24" s="5">
        <v>0.69899999999999995</v>
      </c>
      <c r="Y24" s="6">
        <v>41.141848145968218</v>
      </c>
      <c r="Z24" s="7">
        <v>83</v>
      </c>
      <c r="AA24" s="6"/>
      <c r="AB24" s="6"/>
      <c r="AC24" s="6"/>
      <c r="AD24" s="226"/>
      <c r="AE24" s="5"/>
      <c r="AF24" s="5"/>
      <c r="AG24" s="5"/>
      <c r="AH24" s="5"/>
      <c r="AI24" s="227"/>
      <c r="AJ24" s="227"/>
      <c r="AK24" s="258">
        <v>2701</v>
      </c>
      <c r="AL24" s="239">
        <v>27</v>
      </c>
      <c r="AM24" s="240" t="s">
        <v>90</v>
      </c>
      <c r="AN24" s="241" t="s">
        <v>169</v>
      </c>
      <c r="AO24" s="5">
        <v>1.6640000000000061E-2</v>
      </c>
      <c r="AP24" s="5"/>
      <c r="AQ24" s="231"/>
      <c r="AR24" s="231"/>
      <c r="AS24" s="225"/>
      <c r="AT24" s="231"/>
      <c r="AU24" s="231"/>
      <c r="AV24" s="231"/>
      <c r="AW24" s="220"/>
      <c r="AX24" s="224">
        <v>0.68829629999999997</v>
      </c>
      <c r="AY24" s="224">
        <v>0.6809906</v>
      </c>
      <c r="AZ24" s="224">
        <v>0.67181599999999997</v>
      </c>
      <c r="BA24" s="224">
        <v>0.6613671499999999</v>
      </c>
      <c r="BB24" s="224">
        <v>0.65032364999999992</v>
      </c>
      <c r="BC24" s="220"/>
      <c r="BD24" s="224"/>
      <c r="BE24" s="220"/>
      <c r="BF24" s="224">
        <v>4.2814799999999931E-2</v>
      </c>
      <c r="BG24" s="224">
        <v>2.9222799999999882E-2</v>
      </c>
      <c r="BH24" s="224">
        <v>1.8349200000000065E-2</v>
      </c>
      <c r="BI24" s="224">
        <v>1.0448850000000065E-2</v>
      </c>
      <c r="BJ24" s="224">
        <v>5.5217499999999919E-3</v>
      </c>
      <c r="BK24" s="224"/>
      <c r="BL24" s="220"/>
      <c r="BM24" s="259"/>
      <c r="BN24" s="228"/>
      <c r="BO24" s="259">
        <v>0.57407999999999992</v>
      </c>
      <c r="BP24" s="259"/>
      <c r="BQ24" s="259">
        <v>0.94079999999999997</v>
      </c>
      <c r="BR24" s="259">
        <v>1.5935999999999999</v>
      </c>
      <c r="BS24" s="228"/>
      <c r="BT24" s="228"/>
      <c r="BU24" s="230"/>
      <c r="BV24" s="214" t="s">
        <v>220</v>
      </c>
    </row>
    <row r="25" spans="1:74" ht="24.9" customHeight="1" x14ac:dyDescent="0.3">
      <c r="A25" s="221" t="s">
        <v>185</v>
      </c>
      <c r="B25" s="222">
        <v>15</v>
      </c>
      <c r="C25" s="222" t="s">
        <v>173</v>
      </c>
      <c r="D25" s="222" t="s">
        <v>192</v>
      </c>
      <c r="E25" s="251">
        <v>29.8</v>
      </c>
      <c r="F25" s="252" t="s">
        <v>89</v>
      </c>
      <c r="G25" s="253">
        <v>30</v>
      </c>
      <c r="H25" s="223"/>
      <c r="I25" s="242"/>
      <c r="J25" s="10"/>
      <c r="K25" s="10"/>
      <c r="L25" s="10"/>
      <c r="M25" s="10">
        <v>13</v>
      </c>
      <c r="N25" s="10">
        <v>21.2</v>
      </c>
      <c r="O25" s="10">
        <v>43.5</v>
      </c>
      <c r="P25" s="10">
        <v>13.2</v>
      </c>
      <c r="Q25" s="10">
        <v>4.5999999999999996</v>
      </c>
      <c r="R25" s="10">
        <v>4.5</v>
      </c>
      <c r="S25" s="219"/>
      <c r="T25" s="219">
        <v>21.724446675943007</v>
      </c>
      <c r="U25" s="226">
        <v>1.915</v>
      </c>
      <c r="V25" s="219">
        <v>1.573</v>
      </c>
      <c r="W25" s="4">
        <v>2.6776148927768637</v>
      </c>
      <c r="X25" s="5">
        <v>0.70199999999999996</v>
      </c>
      <c r="Y25" s="6">
        <v>41.245593419506456</v>
      </c>
      <c r="Z25" s="7">
        <v>83</v>
      </c>
      <c r="AA25" s="6"/>
      <c r="AB25" s="6"/>
      <c r="AC25" s="6"/>
      <c r="AD25" s="226"/>
      <c r="AE25" s="5"/>
      <c r="AF25" s="5"/>
      <c r="AG25" s="5"/>
      <c r="AH25" s="5"/>
      <c r="AI25" s="227"/>
      <c r="AJ25" s="227"/>
      <c r="AK25" s="258">
        <v>2725</v>
      </c>
      <c r="AL25" s="239">
        <v>27</v>
      </c>
      <c r="AM25" s="240" t="s">
        <v>90</v>
      </c>
      <c r="AN25" s="241" t="s">
        <v>162</v>
      </c>
      <c r="AO25" s="5">
        <v>1.2799999999999775E-2</v>
      </c>
      <c r="AP25" s="5"/>
      <c r="AQ25" s="231"/>
      <c r="AR25" s="231"/>
      <c r="AS25" s="225"/>
      <c r="AT25" s="231"/>
      <c r="AU25" s="231"/>
      <c r="AV25" s="231"/>
      <c r="AW25" s="220"/>
      <c r="AX25" s="224">
        <v>0.6924688</v>
      </c>
      <c r="AY25" s="224">
        <v>0.68489489999999997</v>
      </c>
      <c r="AZ25" s="224">
        <v>0.67510839999999994</v>
      </c>
      <c r="BA25" s="224">
        <v>0.6649815</v>
      </c>
      <c r="BB25" s="224">
        <v>0.65187609999999996</v>
      </c>
      <c r="BC25" s="220"/>
      <c r="BD25" s="224"/>
      <c r="BE25" s="220"/>
      <c r="BF25" s="224">
        <v>3.8124799999999848E-2</v>
      </c>
      <c r="BG25" s="224">
        <v>3.0295600000000089E-2</v>
      </c>
      <c r="BH25" s="224">
        <v>1.9573000000000063E-2</v>
      </c>
      <c r="BI25" s="224">
        <v>1.0126899999999939E-2</v>
      </c>
      <c r="BJ25" s="224">
        <v>6.5527000000000224E-3</v>
      </c>
      <c r="BK25" s="224"/>
      <c r="BL25" s="220"/>
      <c r="BM25" s="259"/>
      <c r="BN25" s="228"/>
      <c r="BO25" s="259">
        <v>0.57599999999999996</v>
      </c>
      <c r="BP25" s="259"/>
      <c r="BQ25" s="259">
        <v>0.96</v>
      </c>
      <c r="BR25" s="259">
        <v>1.6127999999999998</v>
      </c>
      <c r="BS25" s="228"/>
      <c r="BT25" s="228"/>
      <c r="BU25" s="230"/>
      <c r="BV25" s="214" t="s">
        <v>220</v>
      </c>
    </row>
    <row r="26" spans="1:74" ht="24.9" customHeight="1" x14ac:dyDescent="0.3">
      <c r="A26" s="221" t="s">
        <v>185</v>
      </c>
      <c r="B26" s="222">
        <v>16</v>
      </c>
      <c r="C26" s="222" t="s">
        <v>87</v>
      </c>
      <c r="D26" s="222" t="s">
        <v>88</v>
      </c>
      <c r="E26" s="251">
        <v>1.8</v>
      </c>
      <c r="F26" s="252" t="s">
        <v>89</v>
      </c>
      <c r="G26" s="253">
        <v>2</v>
      </c>
      <c r="H26" s="223"/>
      <c r="I26" s="242"/>
      <c r="J26" s="10"/>
      <c r="K26" s="10">
        <v>3.8</v>
      </c>
      <c r="L26" s="10">
        <v>5.7</v>
      </c>
      <c r="M26" s="10">
        <v>7.5</v>
      </c>
      <c r="N26" s="10">
        <v>12.2</v>
      </c>
      <c r="O26" s="10">
        <v>17.600000000000001</v>
      </c>
      <c r="P26" s="10">
        <v>12.9</v>
      </c>
      <c r="Q26" s="10">
        <v>9.9</v>
      </c>
      <c r="R26" s="10">
        <v>6.6</v>
      </c>
      <c r="S26" s="219">
        <v>23.8</v>
      </c>
      <c r="T26" s="219">
        <v>28.035174182505195</v>
      </c>
      <c r="U26" s="226">
        <v>1.9111666666666667</v>
      </c>
      <c r="V26" s="219">
        <v>1.4930000000000001</v>
      </c>
      <c r="W26" s="4">
        <v>2.7185696843591076</v>
      </c>
      <c r="X26" s="5">
        <v>0.82099999999999995</v>
      </c>
      <c r="Y26" s="6">
        <v>45.085118066996152</v>
      </c>
      <c r="Z26" s="7">
        <v>93</v>
      </c>
      <c r="AA26" s="6">
        <v>33.6211741825052</v>
      </c>
      <c r="AB26" s="6">
        <v>18.921174182505197</v>
      </c>
      <c r="AC26" s="6">
        <v>14.7</v>
      </c>
      <c r="AD26" s="226">
        <v>0.62</v>
      </c>
      <c r="AE26" s="5"/>
      <c r="AF26" s="5"/>
      <c r="AG26" s="5"/>
      <c r="AH26" s="5"/>
      <c r="AI26" s="227"/>
      <c r="AJ26" s="227"/>
      <c r="AK26" s="258">
        <v>936</v>
      </c>
      <c r="AL26" s="239">
        <v>9</v>
      </c>
      <c r="AM26" s="240" t="s">
        <v>90</v>
      </c>
      <c r="AN26" s="241" t="s">
        <v>182</v>
      </c>
      <c r="AO26" s="5">
        <v>0.13056000000000031</v>
      </c>
      <c r="AP26" s="5"/>
      <c r="AQ26" s="231"/>
      <c r="AR26" s="231"/>
      <c r="AS26" s="225"/>
      <c r="AT26" s="231"/>
      <c r="AU26" s="231"/>
      <c r="AV26" s="231"/>
      <c r="AW26" s="220"/>
      <c r="AX26" s="224">
        <v>0.79632544999999999</v>
      </c>
      <c r="AY26" s="224">
        <v>0.77492869999999991</v>
      </c>
      <c r="AZ26" s="224">
        <v>0.74224174999999992</v>
      </c>
      <c r="BA26" s="224">
        <v>0.69963034999999996</v>
      </c>
      <c r="BB26" s="224">
        <v>0.63789844999999989</v>
      </c>
      <c r="BC26" s="220"/>
      <c r="BD26" s="224"/>
      <c r="BE26" s="220"/>
      <c r="BF26" s="224">
        <v>9.8698199999999847E-2</v>
      </c>
      <c r="BG26" s="224">
        <v>8.5587000000000302E-2</v>
      </c>
      <c r="BH26" s="224">
        <v>6.5373899999999985E-2</v>
      </c>
      <c r="BI26" s="224">
        <v>4.2611399999999966E-2</v>
      </c>
      <c r="BJ26" s="224">
        <v>3.0865950000000031E-2</v>
      </c>
      <c r="BK26" s="224"/>
      <c r="BL26" s="220"/>
      <c r="BM26" s="259">
        <v>0.21119999999999997</v>
      </c>
      <c r="BN26" s="228"/>
      <c r="BO26" s="259">
        <v>0.30719999999999997</v>
      </c>
      <c r="BP26" s="259">
        <v>0.38016</v>
      </c>
      <c r="BQ26" s="259"/>
      <c r="BR26" s="259"/>
      <c r="BS26" s="228"/>
      <c r="BT26" s="228"/>
      <c r="BU26" s="230"/>
      <c r="BV26" s="214" t="s">
        <v>221</v>
      </c>
    </row>
    <row r="27" spans="1:74" ht="24.9" customHeight="1" x14ac:dyDescent="0.3">
      <c r="A27" s="221" t="s">
        <v>185</v>
      </c>
      <c r="B27" s="222">
        <v>17</v>
      </c>
      <c r="C27" s="222" t="s">
        <v>87</v>
      </c>
      <c r="D27" s="222" t="s">
        <v>96</v>
      </c>
      <c r="E27" s="251">
        <v>3.8</v>
      </c>
      <c r="F27" s="252" t="s">
        <v>89</v>
      </c>
      <c r="G27" s="253">
        <v>4</v>
      </c>
      <c r="H27" s="223"/>
      <c r="I27" s="242"/>
      <c r="J27" s="10"/>
      <c r="K27" s="10">
        <v>3</v>
      </c>
      <c r="L27" s="10">
        <v>4</v>
      </c>
      <c r="M27" s="10">
        <v>3.9</v>
      </c>
      <c r="N27" s="10">
        <v>11.3</v>
      </c>
      <c r="O27" s="10">
        <v>19.100000000000001</v>
      </c>
      <c r="P27" s="10">
        <v>13.8</v>
      </c>
      <c r="Q27" s="10">
        <v>10.4</v>
      </c>
      <c r="R27" s="10">
        <v>8.8000000000000007</v>
      </c>
      <c r="S27" s="219">
        <v>25.7</v>
      </c>
      <c r="T27" s="219">
        <v>27.681629454218395</v>
      </c>
      <c r="U27" s="226">
        <v>1.9155833333333332</v>
      </c>
      <c r="V27" s="219">
        <v>1.5</v>
      </c>
      <c r="W27" s="4">
        <v>2.7098670843690797</v>
      </c>
      <c r="X27" s="5">
        <v>0.80700000000000005</v>
      </c>
      <c r="Y27" s="6">
        <v>44.659656889872721</v>
      </c>
      <c r="Z27" s="7">
        <v>93</v>
      </c>
      <c r="AA27" s="6">
        <v>32.136629454218394</v>
      </c>
      <c r="AB27" s="6">
        <v>18.636629454218394</v>
      </c>
      <c r="AC27" s="6">
        <v>13.5</v>
      </c>
      <c r="AD27" s="226">
        <v>0.67</v>
      </c>
      <c r="AE27" s="5"/>
      <c r="AF27" s="5"/>
      <c r="AG27" s="5"/>
      <c r="AH27" s="5"/>
      <c r="AI27" s="227"/>
      <c r="AJ27" s="227"/>
      <c r="AK27" s="258">
        <v>857</v>
      </c>
      <c r="AL27" s="239">
        <v>8</v>
      </c>
      <c r="AM27" s="240" t="s">
        <v>90</v>
      </c>
      <c r="AN27" s="241" t="s">
        <v>199</v>
      </c>
      <c r="AO27" s="5">
        <v>0.14464000000000019</v>
      </c>
      <c r="AP27" s="5"/>
      <c r="AQ27" s="231"/>
      <c r="AR27" s="231"/>
      <c r="AS27" s="225"/>
      <c r="AT27" s="231"/>
      <c r="AU27" s="231"/>
      <c r="AV27" s="231"/>
      <c r="AW27" s="220"/>
      <c r="AX27" s="224">
        <v>0.77754590000000001</v>
      </c>
      <c r="AY27" s="224">
        <v>0.75197685000000003</v>
      </c>
      <c r="AZ27" s="224">
        <v>0.71068690000000001</v>
      </c>
      <c r="BA27" s="224">
        <v>0.66352420000000001</v>
      </c>
      <c r="BB27" s="224">
        <v>0.60091165000000002</v>
      </c>
      <c r="BC27" s="220"/>
      <c r="BD27" s="224"/>
      <c r="BE27" s="220"/>
      <c r="BF27" s="224">
        <v>0.11781640000000015</v>
      </c>
      <c r="BG27" s="224">
        <v>0.10227619999999993</v>
      </c>
      <c r="BH27" s="224">
        <v>8.2579900000000039E-2</v>
      </c>
      <c r="BI27" s="224">
        <v>4.7162700000000002E-2</v>
      </c>
      <c r="BJ27" s="224">
        <v>3.1306274999999995E-2</v>
      </c>
      <c r="BK27" s="224"/>
      <c r="BL27" s="220"/>
      <c r="BM27" s="259">
        <v>0.21695999999999999</v>
      </c>
      <c r="BN27" s="228"/>
      <c r="BO27" s="259">
        <v>0.21695999999999999</v>
      </c>
      <c r="BP27" s="259">
        <v>0.37439999999999996</v>
      </c>
      <c r="BQ27" s="259"/>
      <c r="BR27" s="259"/>
      <c r="BS27" s="228"/>
      <c r="BT27" s="228"/>
      <c r="BU27" s="230"/>
      <c r="BV27" s="214" t="s">
        <v>221</v>
      </c>
    </row>
    <row r="28" spans="1:74" ht="24.9" customHeight="1" x14ac:dyDescent="0.3">
      <c r="A28" s="221" t="s">
        <v>185</v>
      </c>
      <c r="B28" s="222">
        <v>18</v>
      </c>
      <c r="C28" s="222" t="s">
        <v>87</v>
      </c>
      <c r="D28" s="222" t="s">
        <v>91</v>
      </c>
      <c r="E28" s="251">
        <v>5.8</v>
      </c>
      <c r="F28" s="252" t="s">
        <v>89</v>
      </c>
      <c r="G28" s="253">
        <v>6</v>
      </c>
      <c r="H28" s="223"/>
      <c r="I28" s="242"/>
      <c r="J28" s="10"/>
      <c r="K28" s="10"/>
      <c r="L28" s="10">
        <v>3.9</v>
      </c>
      <c r="M28" s="10">
        <v>8.4</v>
      </c>
      <c r="N28" s="10">
        <v>6.4</v>
      </c>
      <c r="O28" s="10">
        <v>5.5</v>
      </c>
      <c r="P28" s="10">
        <v>5.0999999999999996</v>
      </c>
      <c r="Q28" s="10">
        <v>16.100000000000001</v>
      </c>
      <c r="R28" s="10">
        <v>7.4</v>
      </c>
      <c r="S28" s="219">
        <v>47.2</v>
      </c>
      <c r="T28" s="219">
        <v>23.671497451624052</v>
      </c>
      <c r="U28" s="226">
        <v>1.9712499999999999</v>
      </c>
      <c r="V28" s="219">
        <v>1.5940000000000001</v>
      </c>
      <c r="W28" s="4">
        <v>2.7515168699079453</v>
      </c>
      <c r="X28" s="5">
        <v>0.72599999999999998</v>
      </c>
      <c r="Y28" s="6">
        <v>42.062572421784473</v>
      </c>
      <c r="Z28" s="7">
        <v>90</v>
      </c>
      <c r="AA28" s="6">
        <v>42.376497451624054</v>
      </c>
      <c r="AB28" s="6">
        <v>20.876497451624054</v>
      </c>
      <c r="AC28" s="6">
        <v>21.5</v>
      </c>
      <c r="AD28" s="226">
        <v>0.13</v>
      </c>
      <c r="AE28" s="5"/>
      <c r="AF28" s="5"/>
      <c r="AG28" s="5"/>
      <c r="AH28" s="5"/>
      <c r="AI28" s="227"/>
      <c r="AJ28" s="227"/>
      <c r="AK28" s="258">
        <v>1711</v>
      </c>
      <c r="AL28" s="239">
        <v>17</v>
      </c>
      <c r="AM28" s="240" t="s">
        <v>90</v>
      </c>
      <c r="AN28" s="241" t="s">
        <v>200</v>
      </c>
      <c r="AO28" s="5">
        <v>0.2975999999999992</v>
      </c>
      <c r="AP28" s="5"/>
      <c r="AQ28" s="231"/>
      <c r="AR28" s="231"/>
      <c r="AS28" s="225"/>
      <c r="AT28" s="231"/>
      <c r="AU28" s="231"/>
      <c r="AV28" s="231"/>
      <c r="AW28" s="220"/>
      <c r="AX28" s="224"/>
      <c r="AY28" s="224">
        <v>0.69346489999999994</v>
      </c>
      <c r="AZ28" s="224">
        <v>0.67301179999999994</v>
      </c>
      <c r="BA28" s="224">
        <v>0.65255869999999994</v>
      </c>
      <c r="BB28" s="224">
        <v>0.62459749999999992</v>
      </c>
      <c r="BC28" s="220"/>
      <c r="BD28" s="224">
        <v>0.5954280999999999</v>
      </c>
      <c r="BE28" s="220"/>
      <c r="BF28" s="224"/>
      <c r="BG28" s="224">
        <v>6.5070200000000078E-2</v>
      </c>
      <c r="BH28" s="224">
        <v>4.0906200000000004E-2</v>
      </c>
      <c r="BI28" s="224">
        <v>2.0453100000000002E-2</v>
      </c>
      <c r="BJ28" s="224">
        <v>1.398060000000001E-2</v>
      </c>
      <c r="BK28" s="224">
        <v>7.292350000000003E-3</v>
      </c>
      <c r="BL28" s="220"/>
      <c r="BM28" s="259"/>
      <c r="BN28" s="228"/>
      <c r="BO28" s="259">
        <v>0.57216</v>
      </c>
      <c r="BP28" s="259"/>
      <c r="BQ28" s="259">
        <v>0.98495999999999984</v>
      </c>
      <c r="BR28" s="259">
        <v>1.1903999999999999</v>
      </c>
      <c r="BS28" s="228"/>
      <c r="BT28" s="228"/>
      <c r="BU28" s="230"/>
      <c r="BV28" s="214" t="s">
        <v>222</v>
      </c>
    </row>
    <row r="29" spans="1:74" ht="24.9" customHeight="1" x14ac:dyDescent="0.3">
      <c r="A29" s="221" t="s">
        <v>185</v>
      </c>
      <c r="B29" s="222">
        <v>19</v>
      </c>
      <c r="C29" s="222" t="s">
        <v>87</v>
      </c>
      <c r="D29" s="222" t="s">
        <v>92</v>
      </c>
      <c r="E29" s="251">
        <v>7.8</v>
      </c>
      <c r="F29" s="252" t="s">
        <v>89</v>
      </c>
      <c r="G29" s="253">
        <v>8</v>
      </c>
      <c r="H29" s="223"/>
      <c r="I29" s="242"/>
      <c r="J29" s="10"/>
      <c r="K29" s="10"/>
      <c r="L29" s="10">
        <v>0.8</v>
      </c>
      <c r="M29" s="10">
        <v>4.2</v>
      </c>
      <c r="N29" s="10">
        <v>6.2</v>
      </c>
      <c r="O29" s="10">
        <v>5.8</v>
      </c>
      <c r="P29" s="10">
        <v>6.9</v>
      </c>
      <c r="Q29" s="10">
        <v>18.7</v>
      </c>
      <c r="R29" s="10">
        <v>8.1</v>
      </c>
      <c r="S29" s="219">
        <v>49.3</v>
      </c>
      <c r="T29" s="219">
        <v>23.646440966500094</v>
      </c>
      <c r="U29" s="226">
        <v>1.9684166666666667</v>
      </c>
      <c r="V29" s="219">
        <v>1.5920000000000001</v>
      </c>
      <c r="W29" s="4">
        <v>2.7363610232825546</v>
      </c>
      <c r="X29" s="5">
        <v>0.71899999999999997</v>
      </c>
      <c r="Y29" s="6">
        <v>41.826643397324027</v>
      </c>
      <c r="Z29" s="7">
        <v>90</v>
      </c>
      <c r="AA29" s="6">
        <v>38.735440966500093</v>
      </c>
      <c r="AB29" s="6">
        <v>19.635440966500095</v>
      </c>
      <c r="AC29" s="6">
        <v>19.100000000000001</v>
      </c>
      <c r="AD29" s="226">
        <v>0.21</v>
      </c>
      <c r="AE29" s="5"/>
      <c r="AF29" s="5"/>
      <c r="AG29" s="5"/>
      <c r="AH29" s="5"/>
      <c r="AI29" s="227"/>
      <c r="AJ29" s="227"/>
      <c r="AK29" s="258">
        <v>1702</v>
      </c>
      <c r="AL29" s="239">
        <v>17</v>
      </c>
      <c r="AM29" s="240" t="s">
        <v>90</v>
      </c>
      <c r="AN29" s="241" t="s">
        <v>181</v>
      </c>
      <c r="AO29" s="5">
        <v>0.30975999999999954</v>
      </c>
      <c r="AP29" s="5"/>
      <c r="AQ29" s="231"/>
      <c r="AR29" s="231"/>
      <c r="AS29" s="225"/>
      <c r="AT29" s="231"/>
      <c r="AU29" s="231"/>
      <c r="AV29" s="231"/>
      <c r="AW29" s="220"/>
      <c r="AX29" s="224"/>
      <c r="AY29" s="224">
        <v>0.68625305000000003</v>
      </c>
      <c r="AZ29" s="224">
        <v>0.66536719999999994</v>
      </c>
      <c r="BA29" s="224">
        <v>0.64413754999999995</v>
      </c>
      <c r="BB29" s="224">
        <v>0.61714924999999998</v>
      </c>
      <c r="BC29" s="220"/>
      <c r="BD29" s="224">
        <v>0.58723864999999997</v>
      </c>
      <c r="BE29" s="220"/>
      <c r="BF29" s="224"/>
      <c r="BG29" s="224">
        <v>6.5493899999999883E-2</v>
      </c>
      <c r="BH29" s="224">
        <v>4.1771700000000189E-2</v>
      </c>
      <c r="BI29" s="224">
        <v>2.1229649999999989E-2</v>
      </c>
      <c r="BJ29" s="224">
        <v>1.3494149999999983E-2</v>
      </c>
      <c r="BK29" s="224">
        <v>7.4776500000000024E-3</v>
      </c>
      <c r="BL29" s="220"/>
      <c r="BM29" s="259"/>
      <c r="BN29" s="228"/>
      <c r="BO29" s="259">
        <v>0.57791999999999999</v>
      </c>
      <c r="BP29" s="259"/>
      <c r="BQ29" s="259">
        <v>0.99839999999999995</v>
      </c>
      <c r="BR29" s="259">
        <v>1.1903999999999999</v>
      </c>
      <c r="BS29" s="228"/>
      <c r="BT29" s="228"/>
      <c r="BU29" s="230"/>
      <c r="BV29" s="214" t="s">
        <v>222</v>
      </c>
    </row>
    <row r="30" spans="1:74" ht="24.9" customHeight="1" x14ac:dyDescent="0.3">
      <c r="A30" s="221" t="s">
        <v>185</v>
      </c>
      <c r="B30" s="222">
        <v>20</v>
      </c>
      <c r="C30" s="222" t="s">
        <v>87</v>
      </c>
      <c r="D30" s="222" t="s">
        <v>93</v>
      </c>
      <c r="E30" s="251">
        <v>9.8000000000000007</v>
      </c>
      <c r="F30" s="252" t="s">
        <v>89</v>
      </c>
      <c r="G30" s="253">
        <v>10</v>
      </c>
      <c r="H30" s="223"/>
      <c r="I30" s="242"/>
      <c r="J30" s="10"/>
      <c r="K30" s="10"/>
      <c r="L30" s="10">
        <v>4.5</v>
      </c>
      <c r="M30" s="10">
        <v>4.8</v>
      </c>
      <c r="N30" s="10">
        <v>6.6</v>
      </c>
      <c r="O30" s="10">
        <v>5.0999999999999996</v>
      </c>
      <c r="P30" s="10">
        <v>7.2</v>
      </c>
      <c r="Q30" s="10">
        <v>19.2</v>
      </c>
      <c r="R30" s="10">
        <v>7</v>
      </c>
      <c r="S30" s="219">
        <v>45.7</v>
      </c>
      <c r="T30" s="219">
        <v>21.290090725451392</v>
      </c>
      <c r="U30" s="226">
        <v>1.9735</v>
      </c>
      <c r="V30" s="219">
        <v>1.627</v>
      </c>
      <c r="W30" s="4">
        <v>2.753193392693686</v>
      </c>
      <c r="X30" s="5">
        <v>0.69199999999999995</v>
      </c>
      <c r="Y30" s="6">
        <v>40.898345153664295</v>
      </c>
      <c r="Z30" s="7">
        <v>85</v>
      </c>
      <c r="AA30" s="6">
        <v>38.948090725451394</v>
      </c>
      <c r="AB30" s="6">
        <v>17.148090725451393</v>
      </c>
      <c r="AC30" s="6">
        <v>21.8</v>
      </c>
      <c r="AD30" s="226">
        <v>0.19</v>
      </c>
      <c r="AE30" s="5"/>
      <c r="AF30" s="5"/>
      <c r="AG30" s="5"/>
      <c r="AH30" s="5"/>
      <c r="AI30" s="227"/>
      <c r="AJ30" s="227"/>
      <c r="AK30" s="258">
        <v>1750</v>
      </c>
      <c r="AL30" s="239">
        <v>17</v>
      </c>
      <c r="AM30" s="240" t="s">
        <v>90</v>
      </c>
      <c r="AN30" s="241" t="s">
        <v>201</v>
      </c>
      <c r="AO30" s="5">
        <v>0.27776000000000067</v>
      </c>
      <c r="AP30" s="5"/>
      <c r="AQ30" s="231"/>
      <c r="AR30" s="231"/>
      <c r="AS30" s="225"/>
      <c r="AT30" s="231"/>
      <c r="AU30" s="231"/>
      <c r="AV30" s="231"/>
      <c r="AW30" s="220"/>
      <c r="AX30" s="224"/>
      <c r="AY30" s="224">
        <v>0.65815999999999997</v>
      </c>
      <c r="AZ30" s="224">
        <v>0.63785599999999998</v>
      </c>
      <c r="BA30" s="224">
        <v>0.61476019999999998</v>
      </c>
      <c r="BB30" s="224">
        <v>0.59107219999999994</v>
      </c>
      <c r="BC30" s="220"/>
      <c r="BD30" s="224">
        <v>0.5616314</v>
      </c>
      <c r="BE30" s="220"/>
      <c r="BF30" s="224"/>
      <c r="BG30" s="224">
        <v>6.7679999999999962E-2</v>
      </c>
      <c r="BH30" s="224">
        <v>4.0607999999999977E-2</v>
      </c>
      <c r="BI30" s="224">
        <v>2.30958E-2</v>
      </c>
      <c r="BJ30" s="224">
        <v>1.1844000000000021E-2</v>
      </c>
      <c r="BK30" s="224">
        <v>7.3601999999999834E-3</v>
      </c>
      <c r="BL30" s="220"/>
      <c r="BM30" s="259"/>
      <c r="BN30" s="228"/>
      <c r="BO30" s="259">
        <v>0.5663999999999999</v>
      </c>
      <c r="BP30" s="259"/>
      <c r="BQ30" s="259">
        <v>0.98687999999999987</v>
      </c>
      <c r="BR30" s="259">
        <v>1.2095999999999998</v>
      </c>
      <c r="BS30" s="228"/>
      <c r="BT30" s="228"/>
      <c r="BU30" s="230"/>
      <c r="BV30" s="214" t="s">
        <v>222</v>
      </c>
    </row>
    <row r="31" spans="1:74" ht="24.9" customHeight="1" x14ac:dyDescent="0.3">
      <c r="A31" s="221" t="s">
        <v>185</v>
      </c>
      <c r="B31" s="222">
        <v>21</v>
      </c>
      <c r="C31" s="222" t="s">
        <v>87</v>
      </c>
      <c r="D31" s="222" t="s">
        <v>94</v>
      </c>
      <c r="E31" s="251">
        <v>11.8</v>
      </c>
      <c r="F31" s="252" t="s">
        <v>89</v>
      </c>
      <c r="G31" s="253">
        <v>12</v>
      </c>
      <c r="H31" s="223"/>
      <c r="I31" s="242"/>
      <c r="J31" s="10"/>
      <c r="K31" s="10"/>
      <c r="L31" s="10"/>
      <c r="M31" s="10">
        <v>8.1999999999999993</v>
      </c>
      <c r="N31" s="10">
        <v>15.4</v>
      </c>
      <c r="O31" s="10">
        <v>18.899999999999999</v>
      </c>
      <c r="P31" s="10">
        <v>14.2</v>
      </c>
      <c r="Q31" s="10">
        <v>10.6</v>
      </c>
      <c r="R31" s="10">
        <v>9.3000000000000007</v>
      </c>
      <c r="S31" s="219">
        <v>23.4</v>
      </c>
      <c r="T31" s="219">
        <v>23.449687082876984</v>
      </c>
      <c r="U31" s="226">
        <v>1.9460000000000002</v>
      </c>
      <c r="V31" s="219">
        <v>1.5760000000000001</v>
      </c>
      <c r="W31" s="4">
        <v>2.7261867258717039</v>
      </c>
      <c r="X31" s="5">
        <v>0.73</v>
      </c>
      <c r="Y31" s="6">
        <v>42.196531791907518</v>
      </c>
      <c r="Z31" s="7">
        <v>88</v>
      </c>
      <c r="AA31" s="6">
        <v>32.360687082876986</v>
      </c>
      <c r="AB31" s="6">
        <v>19.060687082876985</v>
      </c>
      <c r="AC31" s="6">
        <v>13.3</v>
      </c>
      <c r="AD31" s="226">
        <v>0.33</v>
      </c>
      <c r="AE31" s="5"/>
      <c r="AF31" s="5"/>
      <c r="AG31" s="5"/>
      <c r="AH31" s="5"/>
      <c r="AI31" s="227"/>
      <c r="AJ31" s="227"/>
      <c r="AK31" s="258">
        <v>1814</v>
      </c>
      <c r="AL31" s="239">
        <v>18</v>
      </c>
      <c r="AM31" s="240" t="s">
        <v>90</v>
      </c>
      <c r="AN31" s="241" t="s">
        <v>184</v>
      </c>
      <c r="AO31" s="5">
        <v>0.26496000000000092</v>
      </c>
      <c r="AP31" s="5"/>
      <c r="AQ31" s="231"/>
      <c r="AR31" s="231"/>
      <c r="AS31" s="225"/>
      <c r="AT31" s="231"/>
      <c r="AU31" s="231"/>
      <c r="AV31" s="231"/>
      <c r="AW31" s="220"/>
      <c r="AX31" s="224"/>
      <c r="AY31" s="224">
        <v>0.69790849999999993</v>
      </c>
      <c r="AZ31" s="224">
        <v>0.67585099999999998</v>
      </c>
      <c r="BA31" s="224">
        <v>0.64912249999999994</v>
      </c>
      <c r="BB31" s="224">
        <v>0.61850149999999993</v>
      </c>
      <c r="BC31" s="220"/>
      <c r="BD31" s="224">
        <v>0.58839949999999996</v>
      </c>
      <c r="BE31" s="220"/>
      <c r="BF31" s="224"/>
      <c r="BG31" s="224">
        <v>6.4183000000000101E-2</v>
      </c>
      <c r="BH31" s="224">
        <v>4.4114999999999904E-2</v>
      </c>
      <c r="BI31" s="224">
        <v>2.6728500000000044E-2</v>
      </c>
      <c r="BJ31" s="224">
        <v>1.5310500000000005E-2</v>
      </c>
      <c r="BK31" s="224">
        <v>7.5254999999999905E-3</v>
      </c>
      <c r="BL31" s="220"/>
      <c r="BM31" s="259"/>
      <c r="BN31" s="228"/>
      <c r="BO31" s="259">
        <v>0.57599999999999996</v>
      </c>
      <c r="BP31" s="259"/>
      <c r="BQ31" s="259">
        <v>0.96</v>
      </c>
      <c r="BR31" s="259">
        <v>1.2345599999999999</v>
      </c>
      <c r="BS31" s="228"/>
      <c r="BT31" s="228"/>
      <c r="BU31" s="230"/>
      <c r="BV31" s="214" t="s">
        <v>219</v>
      </c>
    </row>
    <row r="32" spans="1:74" ht="24.9" customHeight="1" x14ac:dyDescent="0.3">
      <c r="A32" s="221" t="s">
        <v>185</v>
      </c>
      <c r="B32" s="222">
        <v>22</v>
      </c>
      <c r="C32" s="222" t="s">
        <v>87</v>
      </c>
      <c r="D32" s="222" t="s">
        <v>97</v>
      </c>
      <c r="E32" s="251">
        <v>13.8</v>
      </c>
      <c r="F32" s="252" t="s">
        <v>89</v>
      </c>
      <c r="G32" s="253">
        <v>14</v>
      </c>
      <c r="H32" s="223"/>
      <c r="I32" s="242"/>
      <c r="J32" s="10"/>
      <c r="K32" s="10"/>
      <c r="L32" s="10">
        <v>4.2</v>
      </c>
      <c r="M32" s="10">
        <v>7.9</v>
      </c>
      <c r="N32" s="10">
        <v>6.4</v>
      </c>
      <c r="O32" s="10">
        <v>6.1</v>
      </c>
      <c r="P32" s="10">
        <v>5.4</v>
      </c>
      <c r="Q32" s="10">
        <v>16.5</v>
      </c>
      <c r="R32" s="10">
        <v>6.9</v>
      </c>
      <c r="S32" s="219">
        <v>46.6</v>
      </c>
      <c r="T32" s="219">
        <v>21.581941714552851</v>
      </c>
      <c r="U32" s="226">
        <v>1.9799166666666665</v>
      </c>
      <c r="V32" s="219">
        <v>1.6279999999999999</v>
      </c>
      <c r="W32" s="4">
        <v>2.752537471703993</v>
      </c>
      <c r="X32" s="5">
        <v>0.69099999999999995</v>
      </c>
      <c r="Y32" s="6">
        <v>40.86339444115908</v>
      </c>
      <c r="Z32" s="7">
        <v>86</v>
      </c>
      <c r="AA32" s="6">
        <v>37.103941714552846</v>
      </c>
      <c r="AB32" s="6">
        <v>17.203941714552851</v>
      </c>
      <c r="AC32" s="6">
        <v>19.899999999999999</v>
      </c>
      <c r="AD32" s="226">
        <v>0.22</v>
      </c>
      <c r="AE32" s="5"/>
      <c r="AF32" s="5"/>
      <c r="AG32" s="5"/>
      <c r="AH32" s="5"/>
      <c r="AI32" s="227"/>
      <c r="AJ32" s="227"/>
      <c r="AK32" s="258">
        <v>1744</v>
      </c>
      <c r="AL32" s="239">
        <v>17</v>
      </c>
      <c r="AM32" s="240" t="s">
        <v>90</v>
      </c>
      <c r="AN32" s="241" t="s">
        <v>172</v>
      </c>
      <c r="AO32" s="5">
        <v>0.28352000000000049</v>
      </c>
      <c r="AP32" s="5"/>
      <c r="AQ32" s="231"/>
      <c r="AR32" s="231"/>
      <c r="AS32" s="225"/>
      <c r="AT32" s="231"/>
      <c r="AU32" s="231"/>
      <c r="AV32" s="231"/>
      <c r="AW32" s="220"/>
      <c r="AX32" s="224"/>
      <c r="AY32" s="224">
        <v>0.65726454999999995</v>
      </c>
      <c r="AZ32" s="224">
        <v>0.63553519999999997</v>
      </c>
      <c r="BA32" s="224">
        <v>0.61169209999999996</v>
      </c>
      <c r="BB32" s="224">
        <v>0.58691894999999994</v>
      </c>
      <c r="BC32" s="220"/>
      <c r="BD32" s="224">
        <v>0.55918654999999995</v>
      </c>
      <c r="BE32" s="220"/>
      <c r="BF32" s="224"/>
      <c r="BG32" s="224">
        <v>6.74709E-2</v>
      </c>
      <c r="BH32" s="224">
        <v>4.3458699999999961E-2</v>
      </c>
      <c r="BI32" s="224">
        <v>2.3843100000000006E-2</v>
      </c>
      <c r="BJ32" s="224">
        <v>1.2386575000000011E-2</v>
      </c>
      <c r="BK32" s="224">
        <v>6.9330999999999976E-3</v>
      </c>
      <c r="BL32" s="220"/>
      <c r="BM32" s="259"/>
      <c r="BN32" s="228"/>
      <c r="BO32" s="259">
        <v>0.57023999999999997</v>
      </c>
      <c r="BP32" s="259"/>
      <c r="BQ32" s="259">
        <v>0.9887999999999999</v>
      </c>
      <c r="BR32" s="259">
        <v>1.2095999999999998</v>
      </c>
      <c r="BS32" s="228"/>
      <c r="BT32" s="228"/>
      <c r="BU32" s="230"/>
      <c r="BV32" s="214" t="s">
        <v>218</v>
      </c>
    </row>
    <row r="33" spans="1:74" ht="24.9" customHeight="1" x14ac:dyDescent="0.3">
      <c r="A33" s="221" t="s">
        <v>185</v>
      </c>
      <c r="B33" s="222">
        <v>23</v>
      </c>
      <c r="C33" s="222" t="s">
        <v>87</v>
      </c>
      <c r="D33" s="222" t="s">
        <v>163</v>
      </c>
      <c r="E33" s="251">
        <v>15.8</v>
      </c>
      <c r="F33" s="252" t="s">
        <v>89</v>
      </c>
      <c r="G33" s="253">
        <v>16</v>
      </c>
      <c r="H33" s="223"/>
      <c r="I33" s="242"/>
      <c r="J33" s="10"/>
      <c r="K33" s="10"/>
      <c r="L33" s="10">
        <v>2.8</v>
      </c>
      <c r="M33" s="10">
        <v>8.1</v>
      </c>
      <c r="N33" s="10">
        <v>5.9</v>
      </c>
      <c r="O33" s="10">
        <v>6.3</v>
      </c>
      <c r="P33" s="10">
        <v>6.6</v>
      </c>
      <c r="Q33" s="10">
        <v>17.100000000000001</v>
      </c>
      <c r="R33" s="10">
        <v>6.1</v>
      </c>
      <c r="S33" s="219">
        <v>47.1</v>
      </c>
      <c r="T33" s="219">
        <v>22.145803137705826</v>
      </c>
      <c r="U33" s="226">
        <v>1.9834999999999998</v>
      </c>
      <c r="V33" s="219">
        <v>1.6240000000000001</v>
      </c>
      <c r="W33" s="4">
        <v>2.7767418116474811</v>
      </c>
      <c r="X33" s="5">
        <v>0.71</v>
      </c>
      <c r="Y33" s="6">
        <v>41.520467836257311</v>
      </c>
      <c r="Z33" s="7">
        <v>87</v>
      </c>
      <c r="AA33" s="6">
        <v>38.873803137705821</v>
      </c>
      <c r="AB33" s="6">
        <v>18.473803137705826</v>
      </c>
      <c r="AC33" s="6">
        <v>20.399999999999999</v>
      </c>
      <c r="AD33" s="226">
        <v>0.18</v>
      </c>
      <c r="AE33" s="5"/>
      <c r="AF33" s="5"/>
      <c r="AG33" s="5"/>
      <c r="AH33" s="5"/>
      <c r="AI33" s="227"/>
      <c r="AJ33" s="227"/>
      <c r="AK33" s="258">
        <v>1714</v>
      </c>
      <c r="AL33" s="239">
        <v>17</v>
      </c>
      <c r="AM33" s="240" t="s">
        <v>90</v>
      </c>
      <c r="AN33" s="241" t="s">
        <v>184</v>
      </c>
      <c r="AO33" s="5">
        <v>0.2975999999999992</v>
      </c>
      <c r="AP33" s="5"/>
      <c r="AQ33" s="231"/>
      <c r="AR33" s="231"/>
      <c r="AS33" s="225"/>
      <c r="AT33" s="231"/>
      <c r="AU33" s="231"/>
      <c r="AV33" s="231"/>
      <c r="AW33" s="220"/>
      <c r="AX33" s="224"/>
      <c r="AY33" s="224">
        <v>0.67733899999999991</v>
      </c>
      <c r="AZ33" s="224">
        <v>0.65527999999999997</v>
      </c>
      <c r="BA33" s="224">
        <v>0.62937350000000003</v>
      </c>
      <c r="BB33" s="224">
        <v>0.60714349999999995</v>
      </c>
      <c r="BC33" s="220"/>
      <c r="BD33" s="224">
        <v>0.5773895</v>
      </c>
      <c r="BE33" s="220"/>
      <c r="BF33" s="224"/>
      <c r="BG33" s="224">
        <v>6.5322000000000102E-2</v>
      </c>
      <c r="BH33" s="224">
        <v>4.411799999999988E-2</v>
      </c>
      <c r="BI33" s="224">
        <v>2.5906499999999943E-2</v>
      </c>
      <c r="BJ33" s="224">
        <v>1.1115000000000042E-2</v>
      </c>
      <c r="BK33" s="224">
        <v>7.4384999999999868E-3</v>
      </c>
      <c r="BL33" s="220"/>
      <c r="BM33" s="259"/>
      <c r="BN33" s="228"/>
      <c r="BO33" s="259">
        <v>0.57023999999999997</v>
      </c>
      <c r="BP33" s="259"/>
      <c r="BQ33" s="259">
        <v>0.99263999999999997</v>
      </c>
      <c r="BR33" s="259">
        <v>1.1903999999999999</v>
      </c>
      <c r="BS33" s="228"/>
      <c r="BT33" s="228"/>
      <c r="BU33" s="230"/>
      <c r="BV33" s="214" t="s">
        <v>218</v>
      </c>
    </row>
    <row r="34" spans="1:74" ht="24.9" customHeight="1" x14ac:dyDescent="0.3">
      <c r="A34" s="221" t="s">
        <v>185</v>
      </c>
      <c r="B34" s="222">
        <v>24</v>
      </c>
      <c r="C34" s="222" t="s">
        <v>87</v>
      </c>
      <c r="D34" s="222" t="s">
        <v>186</v>
      </c>
      <c r="E34" s="251">
        <v>17.8</v>
      </c>
      <c r="F34" s="252" t="s">
        <v>89</v>
      </c>
      <c r="G34" s="253">
        <v>18</v>
      </c>
      <c r="H34" s="223"/>
      <c r="I34" s="242"/>
      <c r="J34" s="10"/>
      <c r="K34" s="10"/>
      <c r="L34" s="10">
        <v>0.3</v>
      </c>
      <c r="M34" s="10">
        <v>6.6</v>
      </c>
      <c r="N34" s="10">
        <v>5.3</v>
      </c>
      <c r="O34" s="10">
        <v>5.8</v>
      </c>
      <c r="P34" s="10">
        <v>7.3</v>
      </c>
      <c r="Q34" s="10">
        <v>18.399999999999999</v>
      </c>
      <c r="R34" s="10">
        <v>7.3</v>
      </c>
      <c r="S34" s="219">
        <v>49</v>
      </c>
      <c r="T34" s="219">
        <v>21.219953872754139</v>
      </c>
      <c r="U34" s="226">
        <v>1.9743333333333333</v>
      </c>
      <c r="V34" s="219">
        <v>1.629</v>
      </c>
      <c r="W34" s="4">
        <v>2.7775363795110635</v>
      </c>
      <c r="X34" s="5">
        <v>0.70499999999999996</v>
      </c>
      <c r="Y34" s="6">
        <v>41.348973607038118</v>
      </c>
      <c r="Z34" s="7">
        <v>84</v>
      </c>
      <c r="AA34" s="6">
        <v>38.204953872754139</v>
      </c>
      <c r="AB34" s="6">
        <v>16.704953872754139</v>
      </c>
      <c r="AC34" s="6">
        <v>21.5</v>
      </c>
      <c r="AD34" s="226">
        <v>0.21</v>
      </c>
      <c r="AE34" s="5"/>
      <c r="AF34" s="5"/>
      <c r="AG34" s="5"/>
      <c r="AH34" s="5"/>
      <c r="AI34" s="227"/>
      <c r="AJ34" s="227"/>
      <c r="AK34" s="258">
        <v>1735</v>
      </c>
      <c r="AL34" s="239">
        <v>17</v>
      </c>
      <c r="AM34" s="240" t="s">
        <v>90</v>
      </c>
      <c r="AN34" s="241" t="s">
        <v>177</v>
      </c>
      <c r="AO34" s="5">
        <v>0.29055999999999926</v>
      </c>
      <c r="AP34" s="5"/>
      <c r="AQ34" s="231"/>
      <c r="AR34" s="231"/>
      <c r="AS34" s="225"/>
      <c r="AT34" s="231"/>
      <c r="AU34" s="231"/>
      <c r="AV34" s="231"/>
      <c r="AW34" s="220"/>
      <c r="AX34" s="224"/>
      <c r="AY34" s="224">
        <v>0.67115574999999994</v>
      </c>
      <c r="AZ34" s="224">
        <v>0.65103674999999994</v>
      </c>
      <c r="BA34" s="224">
        <v>0.62495024999999993</v>
      </c>
      <c r="BB34" s="224">
        <v>0.6029557499999999</v>
      </c>
      <c r="BC34" s="220"/>
      <c r="BD34" s="224">
        <v>0.57414124999999994</v>
      </c>
      <c r="BE34" s="220"/>
      <c r="BF34" s="224"/>
      <c r="BG34" s="224">
        <v>6.768850000000004E-2</v>
      </c>
      <c r="BH34" s="224">
        <v>4.0237999999999996E-2</v>
      </c>
      <c r="BI34" s="224">
        <v>2.6086500000000012E-2</v>
      </c>
      <c r="BJ34" s="224">
        <v>1.0997250000000014E-2</v>
      </c>
      <c r="BK34" s="224">
        <v>7.2036249999999913E-3</v>
      </c>
      <c r="BL34" s="220"/>
      <c r="BM34" s="259"/>
      <c r="BN34" s="228"/>
      <c r="BO34" s="259">
        <v>0.57599999999999996</v>
      </c>
      <c r="BP34" s="259"/>
      <c r="BQ34" s="259">
        <v>0.98687999999999987</v>
      </c>
      <c r="BR34" s="259">
        <v>1.2095999999999998</v>
      </c>
      <c r="BS34" s="228"/>
      <c r="BT34" s="228"/>
      <c r="BU34" s="230"/>
      <c r="BV34" s="214" t="s">
        <v>218</v>
      </c>
    </row>
    <row r="35" spans="1:74" ht="24.9" customHeight="1" x14ac:dyDescent="0.3">
      <c r="A35" s="221" t="s">
        <v>185</v>
      </c>
      <c r="B35" s="222">
        <v>25</v>
      </c>
      <c r="C35" s="222" t="s">
        <v>87</v>
      </c>
      <c r="D35" s="222" t="s">
        <v>187</v>
      </c>
      <c r="E35" s="251">
        <v>19.8</v>
      </c>
      <c r="F35" s="252" t="s">
        <v>89</v>
      </c>
      <c r="G35" s="253">
        <v>20</v>
      </c>
      <c r="H35" s="223"/>
      <c r="I35" s="242"/>
      <c r="J35" s="10"/>
      <c r="K35" s="10"/>
      <c r="L35" s="10">
        <v>4.0999999999999996</v>
      </c>
      <c r="M35" s="10">
        <v>5.2</v>
      </c>
      <c r="N35" s="10">
        <v>5.8</v>
      </c>
      <c r="O35" s="10">
        <v>6.2</v>
      </c>
      <c r="P35" s="10">
        <v>6.2</v>
      </c>
      <c r="Q35" s="10">
        <v>17.7</v>
      </c>
      <c r="R35" s="10">
        <v>6.4</v>
      </c>
      <c r="S35" s="219">
        <v>48.4</v>
      </c>
      <c r="T35" s="219">
        <v>22.780774799386258</v>
      </c>
      <c r="U35" s="226">
        <v>1.9746666666666668</v>
      </c>
      <c r="V35" s="219">
        <v>1.6080000000000001</v>
      </c>
      <c r="W35" s="4">
        <v>2.7546998492393531</v>
      </c>
      <c r="X35" s="5">
        <v>0.71299999999999997</v>
      </c>
      <c r="Y35" s="6">
        <v>41.622883829538814</v>
      </c>
      <c r="Z35" s="7">
        <v>88</v>
      </c>
      <c r="AA35" s="6">
        <v>42.228774799386258</v>
      </c>
      <c r="AB35" s="6">
        <v>20.128774799386257</v>
      </c>
      <c r="AC35" s="6">
        <v>22.1</v>
      </c>
      <c r="AD35" s="226">
        <v>0.12</v>
      </c>
      <c r="AE35" s="5"/>
      <c r="AF35" s="5"/>
      <c r="AG35" s="5"/>
      <c r="AH35" s="5"/>
      <c r="AI35" s="227"/>
      <c r="AJ35" s="227"/>
      <c r="AK35" s="258">
        <v>1711</v>
      </c>
      <c r="AL35" s="239">
        <v>17</v>
      </c>
      <c r="AM35" s="240" t="s">
        <v>90</v>
      </c>
      <c r="AN35" s="241" t="s">
        <v>200</v>
      </c>
      <c r="AO35" s="5">
        <v>0.30208000000000013</v>
      </c>
      <c r="AP35" s="5"/>
      <c r="AQ35" s="231"/>
      <c r="AR35" s="231"/>
      <c r="AS35" s="225"/>
      <c r="AT35" s="231"/>
      <c r="AU35" s="231"/>
      <c r="AV35" s="231"/>
      <c r="AW35" s="220"/>
      <c r="AX35" s="224"/>
      <c r="AY35" s="224">
        <v>0.68019604999999994</v>
      </c>
      <c r="AZ35" s="224">
        <v>0.66032524999999997</v>
      </c>
      <c r="BA35" s="224">
        <v>0.63223204999999993</v>
      </c>
      <c r="BB35" s="224">
        <v>0.60756484999999993</v>
      </c>
      <c r="BC35" s="220"/>
      <c r="BD35" s="224">
        <v>0.58289764999999993</v>
      </c>
      <c r="BE35" s="220"/>
      <c r="BF35" s="224"/>
      <c r="BG35" s="224">
        <v>6.5607900000000052E-2</v>
      </c>
      <c r="BH35" s="224">
        <v>3.9741599999999933E-2</v>
      </c>
      <c r="BI35" s="224">
        <v>2.809320000000004E-2</v>
      </c>
      <c r="BJ35" s="224">
        <v>1.23336E-2</v>
      </c>
      <c r="BK35" s="224">
        <v>6.1668000000000001E-3</v>
      </c>
      <c r="BL35" s="220"/>
      <c r="BM35" s="259"/>
      <c r="BN35" s="228"/>
      <c r="BO35" s="259">
        <v>0.59136</v>
      </c>
      <c r="BP35" s="259"/>
      <c r="BQ35" s="259">
        <v>0.96</v>
      </c>
      <c r="BR35" s="259">
        <v>1.2095999999999998</v>
      </c>
      <c r="BS35" s="228"/>
      <c r="BT35" s="228"/>
      <c r="BU35" s="230"/>
      <c r="BV35" s="214" t="s">
        <v>218</v>
      </c>
    </row>
    <row r="36" spans="1:74" ht="24.9" customHeight="1" x14ac:dyDescent="0.3">
      <c r="A36" s="221" t="s">
        <v>185</v>
      </c>
      <c r="B36" s="222">
        <v>26</v>
      </c>
      <c r="C36" s="222" t="s">
        <v>87</v>
      </c>
      <c r="D36" s="222" t="s">
        <v>188</v>
      </c>
      <c r="E36" s="251">
        <v>21.8</v>
      </c>
      <c r="F36" s="252" t="s">
        <v>89</v>
      </c>
      <c r="G36" s="253">
        <v>22</v>
      </c>
      <c r="H36" s="223"/>
      <c r="I36" s="242"/>
      <c r="J36" s="10"/>
      <c r="K36" s="10"/>
      <c r="L36" s="10"/>
      <c r="M36" s="10">
        <v>10.4</v>
      </c>
      <c r="N36" s="10">
        <v>23.1</v>
      </c>
      <c r="O36" s="10">
        <v>43.9</v>
      </c>
      <c r="P36" s="10">
        <v>12.3</v>
      </c>
      <c r="Q36" s="10">
        <v>5.4</v>
      </c>
      <c r="R36" s="10">
        <v>4.9000000000000004</v>
      </c>
      <c r="S36" s="219"/>
      <c r="T36" s="219">
        <v>24.895820333830571</v>
      </c>
      <c r="U36" s="226">
        <v>1.9163333333333332</v>
      </c>
      <c r="V36" s="219">
        <v>1.534</v>
      </c>
      <c r="W36" s="4">
        <v>2.6204226389857084</v>
      </c>
      <c r="X36" s="5">
        <v>0.70799999999999996</v>
      </c>
      <c r="Y36" s="6">
        <v>41.451990632318498</v>
      </c>
      <c r="Z36" s="7">
        <v>92</v>
      </c>
      <c r="AA36" s="6"/>
      <c r="AB36" s="6"/>
      <c r="AC36" s="6"/>
      <c r="AD36" s="226"/>
      <c r="AE36" s="5"/>
      <c r="AF36" s="5"/>
      <c r="AG36" s="5"/>
      <c r="AH36" s="5"/>
      <c r="AI36" s="227"/>
      <c r="AJ36" s="227"/>
      <c r="AK36" s="258">
        <v>2720</v>
      </c>
      <c r="AL36" s="239">
        <v>27</v>
      </c>
      <c r="AM36" s="240" t="s">
        <v>90</v>
      </c>
      <c r="AN36" s="241" t="s">
        <v>171</v>
      </c>
      <c r="AO36" s="5">
        <v>1.407999999999987E-2</v>
      </c>
      <c r="AP36" s="5"/>
      <c r="AQ36" s="231"/>
      <c r="AR36" s="231"/>
      <c r="AS36" s="225"/>
      <c r="AT36" s="231"/>
      <c r="AU36" s="231"/>
      <c r="AV36" s="231"/>
      <c r="AW36" s="220"/>
      <c r="AX36" s="224">
        <v>0.69723959999999996</v>
      </c>
      <c r="AY36" s="224">
        <v>0.68844339999999993</v>
      </c>
      <c r="AZ36" s="224">
        <v>0.67759759999999991</v>
      </c>
      <c r="BA36" s="224">
        <v>0.66717879999999996</v>
      </c>
      <c r="BB36" s="224">
        <v>0.65752859999999991</v>
      </c>
      <c r="BC36" s="220"/>
      <c r="BD36" s="224"/>
      <c r="BE36" s="220"/>
      <c r="BF36" s="224">
        <v>4.3041600000000013E-2</v>
      </c>
      <c r="BG36" s="224">
        <v>3.5184800000000127E-2</v>
      </c>
      <c r="BH36" s="224">
        <v>2.1691600000000033E-2</v>
      </c>
      <c r="BI36" s="224">
        <v>1.041879999999995E-2</v>
      </c>
      <c r="BJ36" s="224">
        <v>4.8251000000000266E-3</v>
      </c>
      <c r="BK36" s="224"/>
      <c r="BL36" s="220"/>
      <c r="BM36" s="259"/>
      <c r="BN36" s="228"/>
      <c r="BO36" s="259">
        <v>0.59327999999999992</v>
      </c>
      <c r="BP36" s="259"/>
      <c r="BQ36" s="259">
        <v>0.92159999999999997</v>
      </c>
      <c r="BR36" s="259">
        <v>1.6262399999999999</v>
      </c>
      <c r="BS36" s="228"/>
      <c r="BT36" s="228"/>
      <c r="BU36" s="230"/>
      <c r="BV36" s="214" t="s">
        <v>220</v>
      </c>
    </row>
    <row r="37" spans="1:74" ht="24.9" customHeight="1" x14ac:dyDescent="0.3">
      <c r="A37" s="221" t="s">
        <v>185</v>
      </c>
      <c r="B37" s="222">
        <v>27</v>
      </c>
      <c r="C37" s="222" t="s">
        <v>87</v>
      </c>
      <c r="D37" s="222" t="s">
        <v>189</v>
      </c>
      <c r="E37" s="251">
        <v>23.8</v>
      </c>
      <c r="F37" s="252" t="s">
        <v>89</v>
      </c>
      <c r="G37" s="253">
        <v>24</v>
      </c>
      <c r="H37" s="223"/>
      <c r="I37" s="242"/>
      <c r="J37" s="10"/>
      <c r="K37" s="10"/>
      <c r="L37" s="10"/>
      <c r="M37" s="10">
        <v>11</v>
      </c>
      <c r="N37" s="10">
        <v>20.100000000000001</v>
      </c>
      <c r="O37" s="10">
        <v>44.5</v>
      </c>
      <c r="P37" s="10">
        <v>13.7</v>
      </c>
      <c r="Q37" s="10">
        <v>5.6</v>
      </c>
      <c r="R37" s="10">
        <v>5.0999999999999996</v>
      </c>
      <c r="S37" s="219"/>
      <c r="T37" s="219">
        <v>24.368569100397437</v>
      </c>
      <c r="U37" s="226">
        <v>1.9141666666666666</v>
      </c>
      <c r="V37" s="219">
        <v>1.5389999999999999</v>
      </c>
      <c r="W37" s="4">
        <v>2.6558168577712586</v>
      </c>
      <c r="X37" s="5">
        <v>0.72599999999999998</v>
      </c>
      <c r="Y37" s="6">
        <v>42.062572421784473</v>
      </c>
      <c r="Z37" s="7">
        <v>89</v>
      </c>
      <c r="AA37" s="6"/>
      <c r="AB37" s="6"/>
      <c r="AC37" s="6"/>
      <c r="AD37" s="226"/>
      <c r="AE37" s="5"/>
      <c r="AF37" s="5"/>
      <c r="AG37" s="5"/>
      <c r="AH37" s="5"/>
      <c r="AI37" s="227"/>
      <c r="AJ37" s="227"/>
      <c r="AK37" s="258">
        <v>2725</v>
      </c>
      <c r="AL37" s="239">
        <v>27</v>
      </c>
      <c r="AM37" s="240" t="s">
        <v>90</v>
      </c>
      <c r="AN37" s="241" t="s">
        <v>162</v>
      </c>
      <c r="AO37" s="5">
        <v>1.9200000000000255E-2</v>
      </c>
      <c r="AP37" s="5"/>
      <c r="AQ37" s="231"/>
      <c r="AR37" s="231"/>
      <c r="AS37" s="225"/>
      <c r="AT37" s="231"/>
      <c r="AU37" s="231"/>
      <c r="AV37" s="231"/>
      <c r="AW37" s="220"/>
      <c r="AX37" s="224">
        <v>0.71495359999999997</v>
      </c>
      <c r="AY37" s="224">
        <v>0.70684139999999995</v>
      </c>
      <c r="AZ37" s="224">
        <v>0.69493199999999999</v>
      </c>
      <c r="BA37" s="224">
        <v>0.68172809999999995</v>
      </c>
      <c r="BB37" s="224">
        <v>0.66964610000000002</v>
      </c>
      <c r="BC37" s="220"/>
      <c r="BD37" s="224"/>
      <c r="BE37" s="220"/>
      <c r="BF37" s="224">
        <v>4.4185600000000047E-2</v>
      </c>
      <c r="BG37" s="224">
        <v>3.2448800000000055E-2</v>
      </c>
      <c r="BH37" s="224">
        <v>2.3818799999999918E-2</v>
      </c>
      <c r="BI37" s="224">
        <v>1.3203900000000046E-2</v>
      </c>
      <c r="BJ37" s="224">
        <v>6.0409999999999631E-3</v>
      </c>
      <c r="BK37" s="224"/>
      <c r="BL37" s="220"/>
      <c r="BM37" s="259"/>
      <c r="BN37" s="228"/>
      <c r="BO37" s="259">
        <v>0.59519999999999995</v>
      </c>
      <c r="BP37" s="259"/>
      <c r="BQ37" s="259">
        <v>0.94079999999999997</v>
      </c>
      <c r="BR37" s="259">
        <v>1.6319999999999999</v>
      </c>
      <c r="BS37" s="228"/>
      <c r="BT37" s="228"/>
      <c r="BU37" s="230"/>
      <c r="BV37" s="214" t="s">
        <v>220</v>
      </c>
    </row>
    <row r="38" spans="1:74" ht="24.9" customHeight="1" x14ac:dyDescent="0.3">
      <c r="A38" s="221" t="s">
        <v>185</v>
      </c>
      <c r="B38" s="222">
        <v>28</v>
      </c>
      <c r="C38" s="222" t="s">
        <v>87</v>
      </c>
      <c r="D38" s="222" t="s">
        <v>190</v>
      </c>
      <c r="E38" s="251">
        <v>25.8</v>
      </c>
      <c r="F38" s="252" t="s">
        <v>89</v>
      </c>
      <c r="G38" s="253">
        <v>26</v>
      </c>
      <c r="H38" s="223"/>
      <c r="I38" s="242"/>
      <c r="J38" s="10"/>
      <c r="K38" s="10"/>
      <c r="L38" s="10"/>
      <c r="M38" s="10">
        <v>12.6</v>
      </c>
      <c r="N38" s="10">
        <v>22.3</v>
      </c>
      <c r="O38" s="10">
        <v>43.4</v>
      </c>
      <c r="P38" s="10">
        <v>12.2</v>
      </c>
      <c r="Q38" s="10">
        <v>4.9000000000000004</v>
      </c>
      <c r="R38" s="10">
        <v>4.5999999999999996</v>
      </c>
      <c r="S38" s="219"/>
      <c r="T38" s="219">
        <v>23.988270169165737</v>
      </c>
      <c r="U38" s="226">
        <v>1.9155833333333332</v>
      </c>
      <c r="V38" s="219">
        <v>1.5449999999999999</v>
      </c>
      <c r="W38" s="4">
        <v>2.6506719764298321</v>
      </c>
      <c r="X38" s="5">
        <v>0.71599999999999997</v>
      </c>
      <c r="Y38" s="6">
        <v>41.724941724941722</v>
      </c>
      <c r="Z38" s="7">
        <v>89</v>
      </c>
      <c r="AA38" s="6"/>
      <c r="AB38" s="6"/>
      <c r="AC38" s="6"/>
      <c r="AD38" s="226"/>
      <c r="AE38" s="5"/>
      <c r="AF38" s="5"/>
      <c r="AG38" s="5"/>
      <c r="AH38" s="5"/>
      <c r="AI38" s="227"/>
      <c r="AJ38" s="227"/>
      <c r="AK38" s="258">
        <v>2751</v>
      </c>
      <c r="AL38" s="239">
        <v>27</v>
      </c>
      <c r="AM38" s="240" t="s">
        <v>90</v>
      </c>
      <c r="AN38" s="241" t="s">
        <v>179</v>
      </c>
      <c r="AO38" s="5">
        <v>1.2799999999999775E-2</v>
      </c>
      <c r="AP38" s="5"/>
      <c r="AQ38" s="231"/>
      <c r="AR38" s="231"/>
      <c r="AS38" s="225"/>
      <c r="AT38" s="231"/>
      <c r="AU38" s="231"/>
      <c r="AV38" s="231"/>
      <c r="AW38" s="220"/>
      <c r="AX38" s="224">
        <v>0.70621879999999992</v>
      </c>
      <c r="AY38" s="224">
        <v>0.69952639999999999</v>
      </c>
      <c r="AZ38" s="224">
        <v>0.68974519999999995</v>
      </c>
      <c r="BA38" s="224">
        <v>0.67841960000000001</v>
      </c>
      <c r="BB38" s="224">
        <v>0.6652922</v>
      </c>
      <c r="BC38" s="220"/>
      <c r="BD38" s="224"/>
      <c r="BE38" s="220"/>
      <c r="BF38" s="224">
        <v>3.9124800000000182E-2</v>
      </c>
      <c r="BG38" s="224">
        <v>2.6769599999999727E-2</v>
      </c>
      <c r="BH38" s="224">
        <v>1.9562400000000091E-2</v>
      </c>
      <c r="BI38" s="224">
        <v>1.1325599999999936E-2</v>
      </c>
      <c r="BJ38" s="224">
        <v>6.5637000000000056E-3</v>
      </c>
      <c r="BK38" s="224"/>
      <c r="BL38" s="220"/>
      <c r="BM38" s="259"/>
      <c r="BN38" s="228"/>
      <c r="BO38" s="259">
        <v>0.57599999999999996</v>
      </c>
      <c r="BP38" s="259"/>
      <c r="BQ38" s="259">
        <v>0.99839999999999995</v>
      </c>
      <c r="BR38" s="259">
        <v>1.6319999999999999</v>
      </c>
      <c r="BS38" s="228"/>
      <c r="BT38" s="228"/>
      <c r="BU38" s="230"/>
      <c r="BV38" s="214" t="s">
        <v>220</v>
      </c>
    </row>
    <row r="39" spans="1:74" ht="24.9" customHeight="1" x14ac:dyDescent="0.3">
      <c r="A39" s="221" t="s">
        <v>185</v>
      </c>
      <c r="B39" s="222">
        <v>29</v>
      </c>
      <c r="C39" s="222" t="s">
        <v>87</v>
      </c>
      <c r="D39" s="222" t="s">
        <v>191</v>
      </c>
      <c r="E39" s="251">
        <v>27.8</v>
      </c>
      <c r="F39" s="252" t="s">
        <v>89</v>
      </c>
      <c r="G39" s="253">
        <v>28</v>
      </c>
      <c r="H39" s="223"/>
      <c r="I39" s="242"/>
      <c r="J39" s="10"/>
      <c r="K39" s="10"/>
      <c r="L39" s="10"/>
      <c r="M39" s="10">
        <v>10.4</v>
      </c>
      <c r="N39" s="10">
        <v>20.100000000000001</v>
      </c>
      <c r="O39" s="10">
        <v>46.7</v>
      </c>
      <c r="P39" s="10">
        <v>11.8</v>
      </c>
      <c r="Q39" s="10">
        <v>5.3</v>
      </c>
      <c r="R39" s="10">
        <v>5.7</v>
      </c>
      <c r="S39" s="219"/>
      <c r="T39" s="219">
        <v>20.499062350096533</v>
      </c>
      <c r="U39" s="226">
        <v>1.9572500000000002</v>
      </c>
      <c r="V39" s="219">
        <v>1.6240000000000001</v>
      </c>
      <c r="W39" s="4">
        <v>2.6630347924830571</v>
      </c>
      <c r="X39" s="5">
        <v>0.64</v>
      </c>
      <c r="Y39" s="6">
        <v>39.024390243902438</v>
      </c>
      <c r="Z39" s="7">
        <v>85</v>
      </c>
      <c r="AA39" s="6"/>
      <c r="AB39" s="6"/>
      <c r="AC39" s="6"/>
      <c r="AD39" s="226"/>
      <c r="AE39" s="5"/>
      <c r="AF39" s="5"/>
      <c r="AG39" s="5"/>
      <c r="AH39" s="5"/>
      <c r="AI39" s="227"/>
      <c r="AJ39" s="227"/>
      <c r="AK39" s="258">
        <v>3022</v>
      </c>
      <c r="AL39" s="239">
        <v>30</v>
      </c>
      <c r="AM39" s="240" t="s">
        <v>90</v>
      </c>
      <c r="AN39" s="241" t="s">
        <v>202</v>
      </c>
      <c r="AO39" s="5">
        <v>1.279999999999859E-2</v>
      </c>
      <c r="AP39" s="5"/>
      <c r="AQ39" s="231"/>
      <c r="AR39" s="231"/>
      <c r="AS39" s="225"/>
      <c r="AT39" s="231"/>
      <c r="AU39" s="231"/>
      <c r="AV39" s="231"/>
      <c r="AW39" s="220"/>
      <c r="AX39" s="224">
        <v>0.630324</v>
      </c>
      <c r="AY39" s="224">
        <v>0.62343599999999999</v>
      </c>
      <c r="AZ39" s="224">
        <v>0.61375999999999997</v>
      </c>
      <c r="BA39" s="224">
        <v>0.60121400000000003</v>
      </c>
      <c r="BB39" s="224">
        <v>0.59055400000000002</v>
      </c>
      <c r="BC39" s="220"/>
      <c r="BD39" s="224"/>
      <c r="BE39" s="220"/>
      <c r="BF39" s="224">
        <v>3.8704000000000072E-2</v>
      </c>
      <c r="BG39" s="224">
        <v>2.7552000000000021E-2</v>
      </c>
      <c r="BH39" s="224">
        <v>1.9352000000000036E-2</v>
      </c>
      <c r="BI39" s="224">
        <v>1.2545999999999946E-2</v>
      </c>
      <c r="BJ39" s="224">
        <v>5.3300000000000014E-3</v>
      </c>
      <c r="BK39" s="224"/>
      <c r="BL39" s="220"/>
      <c r="BM39" s="259"/>
      <c r="BN39" s="228"/>
      <c r="BO39" s="259">
        <v>0.71039999999999992</v>
      </c>
      <c r="BP39" s="259"/>
      <c r="BQ39" s="259">
        <v>0.96</v>
      </c>
      <c r="BR39" s="259">
        <v>1.8815999999999999</v>
      </c>
      <c r="BS39" s="228"/>
      <c r="BT39" s="228"/>
      <c r="BU39" s="230"/>
      <c r="BV39" s="214" t="s">
        <v>223</v>
      </c>
    </row>
    <row r="40" spans="1:74" ht="24.9" customHeight="1" x14ac:dyDescent="0.3">
      <c r="A40" s="221" t="s">
        <v>185</v>
      </c>
      <c r="B40" s="222">
        <v>30</v>
      </c>
      <c r="C40" s="222" t="s">
        <v>87</v>
      </c>
      <c r="D40" s="222" t="s">
        <v>192</v>
      </c>
      <c r="E40" s="251">
        <v>29.8</v>
      </c>
      <c r="F40" s="252" t="s">
        <v>89</v>
      </c>
      <c r="G40" s="253">
        <v>30</v>
      </c>
      <c r="H40" s="223"/>
      <c r="I40" s="242"/>
      <c r="J40" s="10"/>
      <c r="K40" s="10"/>
      <c r="L40" s="10"/>
      <c r="M40" s="10">
        <v>11.3</v>
      </c>
      <c r="N40" s="10">
        <v>21.1</v>
      </c>
      <c r="O40" s="10">
        <v>45.2</v>
      </c>
      <c r="P40" s="10">
        <v>12.5</v>
      </c>
      <c r="Q40" s="10">
        <v>5.5</v>
      </c>
      <c r="R40" s="10">
        <v>4.4000000000000004</v>
      </c>
      <c r="S40" s="219"/>
      <c r="T40" s="219">
        <v>20.563066223268571</v>
      </c>
      <c r="U40" s="226">
        <v>1.9629166666666666</v>
      </c>
      <c r="V40" s="219">
        <v>1.6279999999999999</v>
      </c>
      <c r="W40" s="4">
        <v>2.6469946844759491</v>
      </c>
      <c r="X40" s="5">
        <v>0.626</v>
      </c>
      <c r="Y40" s="6">
        <v>38.499384993849944</v>
      </c>
      <c r="Z40" s="7">
        <v>87</v>
      </c>
      <c r="AA40" s="6"/>
      <c r="AB40" s="6"/>
      <c r="AC40" s="6"/>
      <c r="AD40" s="226"/>
      <c r="AE40" s="5"/>
      <c r="AF40" s="5"/>
      <c r="AG40" s="5"/>
      <c r="AH40" s="5"/>
      <c r="AI40" s="227"/>
      <c r="AJ40" s="227"/>
      <c r="AK40" s="258">
        <v>3047</v>
      </c>
      <c r="AL40" s="239">
        <v>30</v>
      </c>
      <c r="AM40" s="240" t="s">
        <v>90</v>
      </c>
      <c r="AN40" s="241" t="s">
        <v>165</v>
      </c>
      <c r="AO40" s="5">
        <v>1.279999999999859E-2</v>
      </c>
      <c r="AP40" s="5"/>
      <c r="AQ40" s="231"/>
      <c r="AR40" s="231"/>
      <c r="AS40" s="225"/>
      <c r="AT40" s="231"/>
      <c r="AU40" s="231"/>
      <c r="AV40" s="231"/>
      <c r="AW40" s="220"/>
      <c r="AX40" s="224">
        <v>0.61600010000000005</v>
      </c>
      <c r="AY40" s="224">
        <v>0.60803269999999998</v>
      </c>
      <c r="AZ40" s="224">
        <v>0.59705719999999995</v>
      </c>
      <c r="BA40" s="224">
        <v>0.58494349999999995</v>
      </c>
      <c r="BB40" s="224">
        <v>0.57242329999999997</v>
      </c>
      <c r="BC40" s="220"/>
      <c r="BD40" s="224"/>
      <c r="BE40" s="220"/>
      <c r="BF40" s="224">
        <v>3.9999599999999802E-2</v>
      </c>
      <c r="BG40" s="224">
        <v>3.1869600000000275E-2</v>
      </c>
      <c r="BH40" s="224">
        <v>2.1951000000000054E-2</v>
      </c>
      <c r="BI40" s="224">
        <v>1.2113700000000005E-2</v>
      </c>
      <c r="BJ40" s="224">
        <v>6.2600999999999907E-3</v>
      </c>
      <c r="BK40" s="224"/>
      <c r="BL40" s="220"/>
      <c r="BM40" s="259"/>
      <c r="BN40" s="228"/>
      <c r="BO40" s="259">
        <v>0.69119999999999993</v>
      </c>
      <c r="BP40" s="259"/>
      <c r="BQ40" s="259">
        <v>1.0367999999999999</v>
      </c>
      <c r="BR40" s="259">
        <v>1.8815999999999999</v>
      </c>
      <c r="BS40" s="228"/>
      <c r="BT40" s="228"/>
      <c r="BU40" s="230"/>
      <c r="BV40" s="214" t="s">
        <v>223</v>
      </c>
    </row>
    <row r="41" spans="1:74" ht="24.9" customHeight="1" x14ac:dyDescent="0.3">
      <c r="A41" s="221" t="s">
        <v>185</v>
      </c>
      <c r="B41" s="222">
        <v>31</v>
      </c>
      <c r="C41" s="222" t="s">
        <v>95</v>
      </c>
      <c r="D41" s="222" t="s">
        <v>88</v>
      </c>
      <c r="E41" s="251">
        <v>1.8</v>
      </c>
      <c r="F41" s="252" t="s">
        <v>89</v>
      </c>
      <c r="G41" s="253">
        <v>2</v>
      </c>
      <c r="H41" s="223"/>
      <c r="I41" s="242"/>
      <c r="J41" s="10"/>
      <c r="K41" s="10">
        <v>2.5</v>
      </c>
      <c r="L41" s="10">
        <v>5.0999999999999996</v>
      </c>
      <c r="M41" s="10">
        <v>6.3</v>
      </c>
      <c r="N41" s="10">
        <v>9.8000000000000007</v>
      </c>
      <c r="O41" s="10">
        <v>17.600000000000001</v>
      </c>
      <c r="P41" s="10">
        <v>13.6</v>
      </c>
      <c r="Q41" s="10">
        <v>11.2</v>
      </c>
      <c r="R41" s="10">
        <v>9.6</v>
      </c>
      <c r="S41" s="219">
        <v>24.3</v>
      </c>
      <c r="T41" s="219">
        <v>26.599424160580938</v>
      </c>
      <c r="U41" s="226">
        <v>1.9198333333333335</v>
      </c>
      <c r="V41" s="219">
        <v>1.516</v>
      </c>
      <c r="W41" s="4">
        <v>2.7331252507139832</v>
      </c>
      <c r="X41" s="5">
        <v>0.80300000000000005</v>
      </c>
      <c r="Y41" s="6">
        <v>44.536882972823079</v>
      </c>
      <c r="Z41" s="7">
        <v>91</v>
      </c>
      <c r="AA41" s="6">
        <v>31.143424160580938</v>
      </c>
      <c r="AB41" s="6">
        <v>16.943424160580939</v>
      </c>
      <c r="AC41" s="6">
        <v>14.2</v>
      </c>
      <c r="AD41" s="226">
        <v>0.68</v>
      </c>
      <c r="AE41" s="5"/>
      <c r="AF41" s="5"/>
      <c r="AG41" s="5"/>
      <c r="AH41" s="5"/>
      <c r="AI41" s="227"/>
      <c r="AJ41" s="227"/>
      <c r="AK41" s="258">
        <v>844</v>
      </c>
      <c r="AL41" s="239">
        <v>8</v>
      </c>
      <c r="AM41" s="240" t="s">
        <v>90</v>
      </c>
      <c r="AN41" s="241" t="s">
        <v>172</v>
      </c>
      <c r="AO41" s="5">
        <v>0.14080000000000018</v>
      </c>
      <c r="AP41" s="5"/>
      <c r="AQ41" s="231"/>
      <c r="AR41" s="231"/>
      <c r="AS41" s="225"/>
      <c r="AT41" s="231"/>
      <c r="AU41" s="231"/>
      <c r="AV41" s="231"/>
      <c r="AW41" s="220"/>
      <c r="AX41" s="224">
        <v>0.77703680000000008</v>
      </c>
      <c r="AY41" s="224">
        <v>0.75810530000000009</v>
      </c>
      <c r="AZ41" s="224">
        <v>0.72601190000000004</v>
      </c>
      <c r="BA41" s="224">
        <v>0.67940434999999999</v>
      </c>
      <c r="BB41" s="224">
        <v>0.64749125000000007</v>
      </c>
      <c r="BC41" s="220"/>
      <c r="BD41" s="224"/>
      <c r="BE41" s="220"/>
      <c r="BF41" s="224">
        <v>0.10385279999999986</v>
      </c>
      <c r="BG41" s="224">
        <v>7.572599999999996E-2</v>
      </c>
      <c r="BH41" s="224">
        <v>6.4186800000000099E-2</v>
      </c>
      <c r="BI41" s="224">
        <v>4.6607550000000053E-2</v>
      </c>
      <c r="BJ41" s="224">
        <v>1.5956549999999958E-2</v>
      </c>
      <c r="BK41" s="224"/>
      <c r="BL41" s="220"/>
      <c r="BM41" s="259">
        <v>0.21119999999999997</v>
      </c>
      <c r="BN41" s="228"/>
      <c r="BO41" s="259">
        <v>0.30719999999999997</v>
      </c>
      <c r="BP41" s="259">
        <v>0.36479999999999996</v>
      </c>
      <c r="BQ41" s="259"/>
      <c r="BR41" s="259"/>
      <c r="BS41" s="228"/>
      <c r="BT41" s="228"/>
      <c r="BU41" s="230"/>
      <c r="BV41" s="214" t="s">
        <v>224</v>
      </c>
    </row>
    <row r="42" spans="1:74" ht="24.9" customHeight="1" x14ac:dyDescent="0.3">
      <c r="A42" s="221" t="s">
        <v>185</v>
      </c>
      <c r="B42" s="222">
        <v>32</v>
      </c>
      <c r="C42" s="222" t="s">
        <v>95</v>
      </c>
      <c r="D42" s="222" t="s">
        <v>96</v>
      </c>
      <c r="E42" s="251">
        <v>3.8</v>
      </c>
      <c r="F42" s="252" t="s">
        <v>89</v>
      </c>
      <c r="G42" s="253">
        <v>4</v>
      </c>
      <c r="H42" s="223"/>
      <c r="I42" s="242"/>
      <c r="J42" s="10"/>
      <c r="K42" s="10"/>
      <c r="L42" s="10"/>
      <c r="M42" s="10">
        <v>9.1999999999999993</v>
      </c>
      <c r="N42" s="10">
        <v>16.7</v>
      </c>
      <c r="O42" s="10">
        <v>18.2</v>
      </c>
      <c r="P42" s="10">
        <v>14.2</v>
      </c>
      <c r="Q42" s="10">
        <v>11.8</v>
      </c>
      <c r="R42" s="10">
        <v>10.3</v>
      </c>
      <c r="S42" s="219">
        <v>19.600000000000001</v>
      </c>
      <c r="T42" s="219">
        <v>22.755649039303602</v>
      </c>
      <c r="U42" s="226">
        <v>1.9731666666666663</v>
      </c>
      <c r="V42" s="219">
        <v>1.607</v>
      </c>
      <c r="W42" s="4">
        <v>2.7376250909962154</v>
      </c>
      <c r="X42" s="5">
        <v>0.70399999999999996</v>
      </c>
      <c r="Y42" s="6">
        <v>41.314553990610328</v>
      </c>
      <c r="Z42" s="7">
        <v>88</v>
      </c>
      <c r="AA42" s="6">
        <v>36.363649039303603</v>
      </c>
      <c r="AB42" s="6">
        <v>19.563649039303602</v>
      </c>
      <c r="AC42" s="6">
        <v>16.8</v>
      </c>
      <c r="AD42" s="226">
        <v>0.19</v>
      </c>
      <c r="AE42" s="5"/>
      <c r="AF42" s="5"/>
      <c r="AG42" s="5"/>
      <c r="AH42" s="5"/>
      <c r="AI42" s="227"/>
      <c r="AJ42" s="227"/>
      <c r="AK42" s="258">
        <v>1726</v>
      </c>
      <c r="AL42" s="239">
        <v>17</v>
      </c>
      <c r="AM42" s="240" t="s">
        <v>90</v>
      </c>
      <c r="AN42" s="241" t="s">
        <v>203</v>
      </c>
      <c r="AO42" s="5">
        <v>0.25344000000000005</v>
      </c>
      <c r="AP42" s="5"/>
      <c r="AQ42" s="231"/>
      <c r="AR42" s="231"/>
      <c r="AS42" s="225"/>
      <c r="AT42" s="231"/>
      <c r="AU42" s="231"/>
      <c r="AV42" s="231"/>
      <c r="AW42" s="220"/>
      <c r="AX42" s="224"/>
      <c r="AY42" s="224">
        <v>0.67707679999999992</v>
      </c>
      <c r="AZ42" s="224">
        <v>0.65586199999999995</v>
      </c>
      <c r="BA42" s="224">
        <v>0.63388040000000001</v>
      </c>
      <c r="BB42" s="224">
        <v>0.60337879999999999</v>
      </c>
      <c r="BC42" s="220"/>
      <c r="BD42" s="224">
        <v>0.58054519999999998</v>
      </c>
      <c r="BE42" s="220"/>
      <c r="BF42" s="224"/>
      <c r="BG42" s="224">
        <v>5.3846400000000072E-2</v>
      </c>
      <c r="BH42" s="224">
        <v>4.2429599999999956E-2</v>
      </c>
      <c r="BI42" s="224">
        <v>2.1981599999999935E-2</v>
      </c>
      <c r="BJ42" s="224">
        <v>1.5250800000000009E-2</v>
      </c>
      <c r="BK42" s="224">
        <v>5.7084000000000024E-3</v>
      </c>
      <c r="BL42" s="220"/>
      <c r="BM42" s="259"/>
      <c r="BN42" s="228"/>
      <c r="BO42" s="259">
        <v>0.53759999999999997</v>
      </c>
      <c r="BP42" s="259"/>
      <c r="BQ42" s="259">
        <v>0.94079999999999997</v>
      </c>
      <c r="BR42" s="259">
        <v>1.16544</v>
      </c>
      <c r="BS42" s="228"/>
      <c r="BT42" s="228"/>
      <c r="BU42" s="230"/>
      <c r="BV42" s="214" t="s">
        <v>225</v>
      </c>
    </row>
    <row r="43" spans="1:74" ht="24.9" customHeight="1" x14ac:dyDescent="0.3">
      <c r="A43" s="221" t="s">
        <v>185</v>
      </c>
      <c r="B43" s="222">
        <v>33</v>
      </c>
      <c r="C43" s="222" t="s">
        <v>95</v>
      </c>
      <c r="D43" s="222" t="s">
        <v>91</v>
      </c>
      <c r="E43" s="251">
        <v>5.8</v>
      </c>
      <c r="F43" s="252" t="s">
        <v>89</v>
      </c>
      <c r="G43" s="253">
        <v>6</v>
      </c>
      <c r="H43" s="223"/>
      <c r="I43" s="242"/>
      <c r="J43" s="10"/>
      <c r="K43" s="10"/>
      <c r="L43" s="10"/>
      <c r="M43" s="10">
        <v>8.9</v>
      </c>
      <c r="N43" s="10">
        <v>15.9</v>
      </c>
      <c r="O43" s="10">
        <v>17.100000000000001</v>
      </c>
      <c r="P43" s="10">
        <v>15.2</v>
      </c>
      <c r="Q43" s="10">
        <v>10.3</v>
      </c>
      <c r="R43" s="10">
        <v>11.2</v>
      </c>
      <c r="S43" s="219">
        <v>21.4</v>
      </c>
      <c r="T43" s="219">
        <v>21.889554224883568</v>
      </c>
      <c r="U43" s="226">
        <v>1.9455</v>
      </c>
      <c r="V43" s="219">
        <v>1.5960000000000001</v>
      </c>
      <c r="W43" s="4">
        <v>2.7287540788010824</v>
      </c>
      <c r="X43" s="5">
        <v>0.71</v>
      </c>
      <c r="Y43" s="6">
        <v>41.520467836257311</v>
      </c>
      <c r="Z43" s="7">
        <v>84</v>
      </c>
      <c r="AA43" s="6">
        <v>35.404554224883569</v>
      </c>
      <c r="AB43" s="6">
        <v>19.50455422488357</v>
      </c>
      <c r="AC43" s="6">
        <v>15.9</v>
      </c>
      <c r="AD43" s="226">
        <v>0.15</v>
      </c>
      <c r="AE43" s="5"/>
      <c r="AF43" s="5"/>
      <c r="AG43" s="5"/>
      <c r="AH43" s="5"/>
      <c r="AI43" s="227"/>
      <c r="AJ43" s="227"/>
      <c r="AK43" s="258">
        <v>1635</v>
      </c>
      <c r="AL43" s="239">
        <v>16</v>
      </c>
      <c r="AM43" s="240" t="s">
        <v>90</v>
      </c>
      <c r="AN43" s="241" t="s">
        <v>177</v>
      </c>
      <c r="AO43" s="5">
        <v>0.28799999999999909</v>
      </c>
      <c r="AP43" s="5"/>
      <c r="AQ43" s="231"/>
      <c r="AR43" s="231"/>
      <c r="AS43" s="225"/>
      <c r="AT43" s="231"/>
      <c r="AU43" s="231"/>
      <c r="AV43" s="231"/>
      <c r="AW43" s="220"/>
      <c r="AX43" s="224"/>
      <c r="AY43" s="224">
        <v>0.68212699999999993</v>
      </c>
      <c r="AZ43" s="224">
        <v>0.66083749999999997</v>
      </c>
      <c r="BA43" s="224">
        <v>0.63877849999999992</v>
      </c>
      <c r="BB43" s="224">
        <v>0.60987949999999991</v>
      </c>
      <c r="BC43" s="220"/>
      <c r="BD43" s="224">
        <v>0.58782049999999997</v>
      </c>
      <c r="BE43" s="220"/>
      <c r="BF43" s="224"/>
      <c r="BG43" s="224">
        <v>5.5746000000000073E-2</v>
      </c>
      <c r="BH43" s="224">
        <v>4.2578999999999922E-2</v>
      </c>
      <c r="BI43" s="224">
        <v>2.2059000000000051E-2</v>
      </c>
      <c r="BJ43" s="224">
        <v>1.4449500000000004E-2</v>
      </c>
      <c r="BK43" s="224">
        <v>5.5147499999999849E-3</v>
      </c>
      <c r="BL43" s="220"/>
      <c r="BM43" s="259"/>
      <c r="BN43" s="228"/>
      <c r="BO43" s="259">
        <v>0.55679999999999996</v>
      </c>
      <c r="BP43" s="259"/>
      <c r="BQ43" s="259">
        <v>0.94079999999999997</v>
      </c>
      <c r="BR43" s="259">
        <v>1.1519999999999999</v>
      </c>
      <c r="BS43" s="228"/>
      <c r="BT43" s="228"/>
      <c r="BU43" s="230"/>
      <c r="BV43" s="214" t="s">
        <v>225</v>
      </c>
    </row>
    <row r="44" spans="1:74" ht="24.9" customHeight="1" x14ac:dyDescent="0.3">
      <c r="A44" s="221" t="s">
        <v>185</v>
      </c>
      <c r="B44" s="222">
        <v>34</v>
      </c>
      <c r="C44" s="222" t="s">
        <v>95</v>
      </c>
      <c r="D44" s="222" t="s">
        <v>92</v>
      </c>
      <c r="E44" s="251">
        <v>7.8</v>
      </c>
      <c r="F44" s="252" t="s">
        <v>89</v>
      </c>
      <c r="G44" s="253">
        <v>8</v>
      </c>
      <c r="H44" s="223"/>
      <c r="I44" s="242"/>
      <c r="J44" s="10"/>
      <c r="K44" s="10"/>
      <c r="L44" s="10"/>
      <c r="M44" s="10">
        <v>6.1</v>
      </c>
      <c r="N44" s="10">
        <v>16.2</v>
      </c>
      <c r="O44" s="10">
        <v>18.899999999999999</v>
      </c>
      <c r="P44" s="10">
        <v>13.1</v>
      </c>
      <c r="Q44" s="10">
        <v>10.199999999999999</v>
      </c>
      <c r="R44" s="10">
        <v>9.6</v>
      </c>
      <c r="S44" s="219">
        <v>25.9</v>
      </c>
      <c r="T44" s="219">
        <v>22.153394280261985</v>
      </c>
      <c r="U44" s="226">
        <v>1.9335</v>
      </c>
      <c r="V44" s="219">
        <v>1.583</v>
      </c>
      <c r="W44" s="4">
        <v>2.7434364073807211</v>
      </c>
      <c r="X44" s="5">
        <v>0.73299999999999998</v>
      </c>
      <c r="Y44" s="6">
        <v>42.296595499134447</v>
      </c>
      <c r="Z44" s="7">
        <v>83</v>
      </c>
      <c r="AA44" s="6">
        <v>33.549394280261986</v>
      </c>
      <c r="AB44" s="6">
        <v>18.749394280261985</v>
      </c>
      <c r="AC44" s="6">
        <v>14.8</v>
      </c>
      <c r="AD44" s="226">
        <v>0.23</v>
      </c>
      <c r="AE44" s="5"/>
      <c r="AF44" s="5"/>
      <c r="AG44" s="5"/>
      <c r="AH44" s="5"/>
      <c r="AI44" s="227"/>
      <c r="AJ44" s="227"/>
      <c r="AK44" s="258">
        <v>1705</v>
      </c>
      <c r="AL44" s="239">
        <v>17</v>
      </c>
      <c r="AM44" s="240" t="s">
        <v>90</v>
      </c>
      <c r="AN44" s="241" t="s">
        <v>176</v>
      </c>
      <c r="AO44" s="5">
        <v>0.29440000000000072</v>
      </c>
      <c r="AP44" s="5"/>
      <c r="AQ44" s="231"/>
      <c r="AR44" s="231"/>
      <c r="AS44" s="225"/>
      <c r="AT44" s="231"/>
      <c r="AU44" s="231"/>
      <c r="AV44" s="231"/>
      <c r="AW44" s="220"/>
      <c r="AX44" s="224"/>
      <c r="AY44" s="224">
        <v>0.70449214999999998</v>
      </c>
      <c r="AZ44" s="224">
        <v>0.68135659999999998</v>
      </c>
      <c r="BA44" s="224">
        <v>0.66038730000000001</v>
      </c>
      <c r="BB44" s="224">
        <v>0.62979984999999994</v>
      </c>
      <c r="BC44" s="220"/>
      <c r="BD44" s="224">
        <v>0.60397814999999999</v>
      </c>
      <c r="BE44" s="220"/>
      <c r="BF44" s="224"/>
      <c r="BG44" s="224">
        <v>5.7015700000000002E-2</v>
      </c>
      <c r="BH44" s="224">
        <v>4.6271100000000009E-2</v>
      </c>
      <c r="BI44" s="224">
        <v>2.0969299999999969E-2</v>
      </c>
      <c r="BJ44" s="224">
        <v>1.5293725000000036E-2</v>
      </c>
      <c r="BK44" s="224">
        <v>6.4554249999999869E-3</v>
      </c>
      <c r="BL44" s="220"/>
      <c r="BM44" s="259"/>
      <c r="BN44" s="228"/>
      <c r="BO44" s="259">
        <v>0.57599999999999996</v>
      </c>
      <c r="BP44" s="259"/>
      <c r="BQ44" s="259">
        <v>0.96</v>
      </c>
      <c r="BR44" s="259">
        <v>1.1903999999999999</v>
      </c>
      <c r="BS44" s="228"/>
      <c r="BT44" s="228"/>
      <c r="BU44" s="230"/>
      <c r="BV44" s="214" t="s">
        <v>225</v>
      </c>
    </row>
    <row r="45" spans="1:74" ht="24.9" customHeight="1" x14ac:dyDescent="0.3">
      <c r="A45" s="221" t="s">
        <v>185</v>
      </c>
      <c r="B45" s="222">
        <v>35</v>
      </c>
      <c r="C45" s="222" t="s">
        <v>95</v>
      </c>
      <c r="D45" s="222" t="s">
        <v>93</v>
      </c>
      <c r="E45" s="251">
        <v>9.8000000000000007</v>
      </c>
      <c r="F45" s="252" t="s">
        <v>89</v>
      </c>
      <c r="G45" s="253">
        <v>10</v>
      </c>
      <c r="H45" s="223"/>
      <c r="I45" s="242"/>
      <c r="J45" s="10"/>
      <c r="K45" s="10"/>
      <c r="L45" s="10"/>
      <c r="M45" s="10">
        <v>9.1999999999999993</v>
      </c>
      <c r="N45" s="10">
        <v>15.5</v>
      </c>
      <c r="O45" s="10">
        <v>16.8</v>
      </c>
      <c r="P45" s="10">
        <v>13.8</v>
      </c>
      <c r="Q45" s="10">
        <v>11.1</v>
      </c>
      <c r="R45" s="10">
        <v>10.3</v>
      </c>
      <c r="S45" s="219">
        <v>23.3</v>
      </c>
      <c r="T45" s="219">
        <v>21.811987543924801</v>
      </c>
      <c r="U45" s="226">
        <v>1.9574166666666666</v>
      </c>
      <c r="V45" s="219">
        <v>1.607</v>
      </c>
      <c r="W45" s="4">
        <v>2.7348701112978278</v>
      </c>
      <c r="X45" s="5">
        <v>0.70199999999999996</v>
      </c>
      <c r="Y45" s="6">
        <v>41.245593419506456</v>
      </c>
      <c r="Z45" s="7">
        <v>85</v>
      </c>
      <c r="AA45" s="6">
        <v>35.423987543924802</v>
      </c>
      <c r="AB45" s="6">
        <v>18.823987543924801</v>
      </c>
      <c r="AC45" s="6">
        <v>16.600000000000001</v>
      </c>
      <c r="AD45" s="226">
        <v>0.18</v>
      </c>
      <c r="AE45" s="5"/>
      <c r="AF45" s="5"/>
      <c r="AG45" s="5"/>
      <c r="AH45" s="5"/>
      <c r="AI45" s="227"/>
      <c r="AJ45" s="227"/>
      <c r="AK45" s="258">
        <v>1635</v>
      </c>
      <c r="AL45" s="239">
        <v>16</v>
      </c>
      <c r="AM45" s="240" t="s">
        <v>90</v>
      </c>
      <c r="AN45" s="241" t="s">
        <v>201</v>
      </c>
      <c r="AO45" s="5">
        <v>0.29439999999999955</v>
      </c>
      <c r="AP45" s="5"/>
      <c r="AQ45" s="231"/>
      <c r="AR45" s="231"/>
      <c r="AS45" s="225"/>
      <c r="AT45" s="231"/>
      <c r="AU45" s="231"/>
      <c r="AV45" s="231"/>
      <c r="AW45" s="220"/>
      <c r="AX45" s="224"/>
      <c r="AY45" s="224">
        <v>0.67544879999999996</v>
      </c>
      <c r="AZ45" s="224">
        <v>0.65434399999999993</v>
      </c>
      <c r="BA45" s="224">
        <v>0.62940969999999996</v>
      </c>
      <c r="BB45" s="224">
        <v>0.60302869999999997</v>
      </c>
      <c r="BC45" s="220"/>
      <c r="BD45" s="224">
        <v>0.57511590000000001</v>
      </c>
      <c r="BE45" s="220"/>
      <c r="BF45" s="224"/>
      <c r="BG45" s="224">
        <v>5.3102399999999994E-2</v>
      </c>
      <c r="BH45" s="224">
        <v>4.2209600000000069E-2</v>
      </c>
      <c r="BI45" s="224">
        <v>2.4934299999999965E-2</v>
      </c>
      <c r="BJ45" s="224">
        <v>1.3190499999999994E-2</v>
      </c>
      <c r="BK45" s="224">
        <v>6.97819999999999E-3</v>
      </c>
      <c r="BL45" s="220"/>
      <c r="BM45" s="259"/>
      <c r="BN45" s="228"/>
      <c r="BO45" s="259">
        <v>0.59519999999999995</v>
      </c>
      <c r="BP45" s="259"/>
      <c r="BQ45" s="259">
        <v>0.90239999999999987</v>
      </c>
      <c r="BR45" s="259">
        <v>1.2</v>
      </c>
      <c r="BS45" s="228"/>
      <c r="BT45" s="228"/>
      <c r="BU45" s="230"/>
      <c r="BV45" s="214" t="s">
        <v>225</v>
      </c>
    </row>
    <row r="46" spans="1:74" ht="24.9" customHeight="1" x14ac:dyDescent="0.3">
      <c r="A46" s="221" t="s">
        <v>185</v>
      </c>
      <c r="B46" s="222">
        <v>36</v>
      </c>
      <c r="C46" s="222" t="s">
        <v>95</v>
      </c>
      <c r="D46" s="222" t="s">
        <v>94</v>
      </c>
      <c r="E46" s="251">
        <v>11.8</v>
      </c>
      <c r="F46" s="252" t="s">
        <v>89</v>
      </c>
      <c r="G46" s="253">
        <v>12</v>
      </c>
      <c r="H46" s="223"/>
      <c r="I46" s="242"/>
      <c r="J46" s="10"/>
      <c r="K46" s="10"/>
      <c r="L46" s="10">
        <v>4</v>
      </c>
      <c r="M46" s="10">
        <v>5.5</v>
      </c>
      <c r="N46" s="10">
        <v>7.1</v>
      </c>
      <c r="O46" s="10">
        <v>6</v>
      </c>
      <c r="P46" s="10">
        <v>7.7</v>
      </c>
      <c r="Q46" s="10">
        <v>18.3</v>
      </c>
      <c r="R46" s="10">
        <v>7.1</v>
      </c>
      <c r="S46" s="219">
        <v>44.3</v>
      </c>
      <c r="T46" s="219">
        <v>22.43641392056449</v>
      </c>
      <c r="U46" s="226">
        <v>1.9762499999999998</v>
      </c>
      <c r="V46" s="219">
        <v>1.6140000000000001</v>
      </c>
      <c r="W46" s="4">
        <v>2.7763197275599558</v>
      </c>
      <c r="X46" s="5">
        <v>0.72</v>
      </c>
      <c r="Y46" s="6">
        <v>41.860465116279073</v>
      </c>
      <c r="Z46" s="7">
        <v>87</v>
      </c>
      <c r="AA46" s="6">
        <v>41.940413920564488</v>
      </c>
      <c r="AB46" s="6">
        <v>20.740413920564489</v>
      </c>
      <c r="AC46" s="6">
        <v>21.2</v>
      </c>
      <c r="AD46" s="226">
        <v>0.08</v>
      </c>
      <c r="AE46" s="5"/>
      <c r="AF46" s="5"/>
      <c r="AG46" s="5"/>
      <c r="AH46" s="5"/>
      <c r="AI46" s="227"/>
      <c r="AJ46" s="227"/>
      <c r="AK46" s="258">
        <v>1741</v>
      </c>
      <c r="AL46" s="239">
        <v>17</v>
      </c>
      <c r="AM46" s="240" t="s">
        <v>90</v>
      </c>
      <c r="AN46" s="241" t="s">
        <v>204</v>
      </c>
      <c r="AO46" s="5">
        <v>0.28287999999999985</v>
      </c>
      <c r="AP46" s="5"/>
      <c r="AQ46" s="231"/>
      <c r="AR46" s="231"/>
      <c r="AS46" s="225"/>
      <c r="AT46" s="231"/>
      <c r="AU46" s="231"/>
      <c r="AV46" s="231"/>
      <c r="AW46" s="220"/>
      <c r="AX46" s="224"/>
      <c r="AY46" s="224">
        <v>0.68611599999999995</v>
      </c>
      <c r="AZ46" s="224">
        <v>0.66496</v>
      </c>
      <c r="BA46" s="224">
        <v>0.638042</v>
      </c>
      <c r="BB46" s="224">
        <v>0.6139619999999999</v>
      </c>
      <c r="BC46" s="220"/>
      <c r="BD46" s="224">
        <v>0.59091399999999994</v>
      </c>
      <c r="BE46" s="220"/>
      <c r="BF46" s="224"/>
      <c r="BG46" s="224">
        <v>6.776800000000005E-2</v>
      </c>
      <c r="BH46" s="224">
        <v>4.2311999999999905E-2</v>
      </c>
      <c r="BI46" s="224">
        <v>2.6917999999999997E-2</v>
      </c>
      <c r="BJ46" s="224">
        <v>1.2040000000000051E-2</v>
      </c>
      <c r="BK46" s="224">
        <v>5.7619999999999894E-3</v>
      </c>
      <c r="BL46" s="220"/>
      <c r="BM46" s="259"/>
      <c r="BN46" s="228"/>
      <c r="BO46" s="259">
        <v>0.57216</v>
      </c>
      <c r="BP46" s="259"/>
      <c r="BQ46" s="259">
        <v>0.97919999999999996</v>
      </c>
      <c r="BR46" s="259">
        <v>1.2095999999999998</v>
      </c>
      <c r="BS46" s="228"/>
      <c r="BT46" s="228"/>
      <c r="BU46" s="230"/>
      <c r="BV46" s="214" t="s">
        <v>226</v>
      </c>
    </row>
    <row r="47" spans="1:74" ht="24.9" customHeight="1" x14ac:dyDescent="0.3">
      <c r="A47" s="221" t="s">
        <v>185</v>
      </c>
      <c r="B47" s="222">
        <v>37</v>
      </c>
      <c r="C47" s="222" t="s">
        <v>95</v>
      </c>
      <c r="D47" s="222" t="s">
        <v>97</v>
      </c>
      <c r="E47" s="251">
        <v>13.8</v>
      </c>
      <c r="F47" s="252" t="s">
        <v>89</v>
      </c>
      <c r="G47" s="253">
        <v>14</v>
      </c>
      <c r="H47" s="223"/>
      <c r="I47" s="242"/>
      <c r="J47" s="10"/>
      <c r="K47" s="10"/>
      <c r="L47" s="10">
        <v>6.6</v>
      </c>
      <c r="M47" s="10">
        <v>7.7</v>
      </c>
      <c r="N47" s="10">
        <v>6.2</v>
      </c>
      <c r="O47" s="10">
        <v>6.5</v>
      </c>
      <c r="P47" s="10">
        <v>6</v>
      </c>
      <c r="Q47" s="10">
        <v>16.5</v>
      </c>
      <c r="R47" s="10">
        <v>7.3</v>
      </c>
      <c r="S47" s="219">
        <v>43.2</v>
      </c>
      <c r="T47" s="219">
        <v>22.841936982207166</v>
      </c>
      <c r="U47" s="226">
        <v>1.9750833333333333</v>
      </c>
      <c r="V47" s="219">
        <v>1.6080000000000001</v>
      </c>
      <c r="W47" s="4">
        <v>2.7894902227267746</v>
      </c>
      <c r="X47" s="5">
        <v>0.73499999999999999</v>
      </c>
      <c r="Y47" s="6">
        <v>42.363112391930841</v>
      </c>
      <c r="Z47" s="7">
        <v>87</v>
      </c>
      <c r="AA47" s="6">
        <v>40.436936982207165</v>
      </c>
      <c r="AB47" s="6">
        <v>19.736936982207165</v>
      </c>
      <c r="AC47" s="6">
        <v>20.7</v>
      </c>
      <c r="AD47" s="226">
        <v>0.15</v>
      </c>
      <c r="AE47" s="5"/>
      <c r="AF47" s="5"/>
      <c r="AG47" s="5"/>
      <c r="AH47" s="5"/>
      <c r="AI47" s="227"/>
      <c r="AJ47" s="227"/>
      <c r="AK47" s="258">
        <v>1726</v>
      </c>
      <c r="AL47" s="239">
        <v>17</v>
      </c>
      <c r="AM47" s="240" t="s">
        <v>90</v>
      </c>
      <c r="AN47" s="241" t="s">
        <v>203</v>
      </c>
      <c r="AO47" s="5">
        <v>0.29439999999999955</v>
      </c>
      <c r="AP47" s="5"/>
      <c r="AQ47" s="231"/>
      <c r="AR47" s="231"/>
      <c r="AS47" s="225"/>
      <c r="AT47" s="231"/>
      <c r="AU47" s="231"/>
      <c r="AV47" s="231"/>
      <c r="AW47" s="220"/>
      <c r="AX47" s="224"/>
      <c r="AY47" s="224">
        <v>0.70047349999999997</v>
      </c>
      <c r="AZ47" s="224">
        <v>0.67861249999999995</v>
      </c>
      <c r="BA47" s="224">
        <v>0.65492974999999998</v>
      </c>
      <c r="BB47" s="224">
        <v>0.63150724999999996</v>
      </c>
      <c r="BC47" s="220"/>
      <c r="BD47" s="224">
        <v>0.60305324999999999</v>
      </c>
      <c r="BE47" s="220"/>
      <c r="BF47" s="224"/>
      <c r="BG47" s="224">
        <v>6.9053000000000031E-2</v>
      </c>
      <c r="BH47" s="224">
        <v>4.3722000000000039E-2</v>
      </c>
      <c r="BI47" s="224">
        <v>2.3682749999999975E-2</v>
      </c>
      <c r="BJ47" s="224">
        <v>1.1711250000000006E-2</v>
      </c>
      <c r="BK47" s="224">
        <v>7.1134999999999948E-3</v>
      </c>
      <c r="BL47" s="220"/>
      <c r="BM47" s="259"/>
      <c r="BN47" s="228"/>
      <c r="BO47" s="259">
        <v>0.58175999999999994</v>
      </c>
      <c r="BP47" s="259"/>
      <c r="BQ47" s="259">
        <v>0.97535999999999989</v>
      </c>
      <c r="BR47" s="259">
        <v>1.2095999999999998</v>
      </c>
      <c r="BS47" s="228"/>
      <c r="BT47" s="228"/>
      <c r="BU47" s="230"/>
      <c r="BV47" s="214" t="s">
        <v>226</v>
      </c>
    </row>
    <row r="48" spans="1:74" ht="24.9" customHeight="1" x14ac:dyDescent="0.3">
      <c r="A48" s="221" t="s">
        <v>185</v>
      </c>
      <c r="B48" s="222">
        <v>38</v>
      </c>
      <c r="C48" s="222" t="s">
        <v>95</v>
      </c>
      <c r="D48" s="222" t="s">
        <v>163</v>
      </c>
      <c r="E48" s="251">
        <v>15.8</v>
      </c>
      <c r="F48" s="252" t="s">
        <v>89</v>
      </c>
      <c r="G48" s="253">
        <v>16</v>
      </c>
      <c r="H48" s="223"/>
      <c r="I48" s="242"/>
      <c r="J48" s="10"/>
      <c r="K48" s="10"/>
      <c r="L48" s="10">
        <v>2.7</v>
      </c>
      <c r="M48" s="10">
        <v>6.1</v>
      </c>
      <c r="N48" s="10">
        <v>6.6</v>
      </c>
      <c r="O48" s="10">
        <v>6.9</v>
      </c>
      <c r="P48" s="10">
        <v>5.9</v>
      </c>
      <c r="Q48" s="10">
        <v>17.7</v>
      </c>
      <c r="R48" s="10">
        <v>6.6</v>
      </c>
      <c r="S48" s="219">
        <v>47.5</v>
      </c>
      <c r="T48" s="219">
        <v>21.707403317058056</v>
      </c>
      <c r="U48" s="226">
        <v>1.9765833333333331</v>
      </c>
      <c r="V48" s="219">
        <v>1.6240000000000001</v>
      </c>
      <c r="W48" s="4">
        <v>2.7914694089694088</v>
      </c>
      <c r="X48" s="5">
        <v>0.71899999999999997</v>
      </c>
      <c r="Y48" s="6">
        <v>41.826643397324027</v>
      </c>
      <c r="Z48" s="7">
        <v>84</v>
      </c>
      <c r="AA48" s="6">
        <v>40.455403317058057</v>
      </c>
      <c r="AB48" s="6">
        <v>18.655403317058056</v>
      </c>
      <c r="AC48" s="6">
        <v>21.8</v>
      </c>
      <c r="AD48" s="226">
        <v>0.14000000000000001</v>
      </c>
      <c r="AE48" s="5"/>
      <c r="AF48" s="5"/>
      <c r="AG48" s="5"/>
      <c r="AH48" s="5"/>
      <c r="AI48" s="227"/>
      <c r="AJ48" s="227"/>
      <c r="AK48" s="258">
        <v>1735</v>
      </c>
      <c r="AL48" s="239">
        <v>17</v>
      </c>
      <c r="AM48" s="240" t="s">
        <v>90</v>
      </c>
      <c r="AN48" s="241" t="s">
        <v>177</v>
      </c>
      <c r="AO48" s="5">
        <v>0.30079999999999885</v>
      </c>
      <c r="AP48" s="5"/>
      <c r="AQ48" s="231"/>
      <c r="AR48" s="231"/>
      <c r="AS48" s="225"/>
      <c r="AT48" s="231"/>
      <c r="AU48" s="231"/>
      <c r="AV48" s="231"/>
      <c r="AW48" s="220"/>
      <c r="AX48" s="224"/>
      <c r="AY48" s="224">
        <v>0.68616709999999992</v>
      </c>
      <c r="AZ48" s="224">
        <v>0.66450769999999992</v>
      </c>
      <c r="BA48" s="224">
        <v>0.64155905000000002</v>
      </c>
      <c r="BB48" s="224">
        <v>0.61543024999999996</v>
      </c>
      <c r="BC48" s="220"/>
      <c r="BD48" s="224">
        <v>0.58895765</v>
      </c>
      <c r="BE48" s="220"/>
      <c r="BF48" s="224"/>
      <c r="BG48" s="224">
        <v>6.5665800000000107E-2</v>
      </c>
      <c r="BH48" s="224">
        <v>4.3318799999999991E-2</v>
      </c>
      <c r="BI48" s="224">
        <v>2.2948649999999904E-2</v>
      </c>
      <c r="BJ48" s="224">
        <v>1.3064400000000032E-2</v>
      </c>
      <c r="BK48" s="224">
        <v>6.6181499999999893E-3</v>
      </c>
      <c r="BL48" s="220"/>
      <c r="BM48" s="259"/>
      <c r="BN48" s="228"/>
      <c r="BO48" s="259">
        <v>0.59519999999999995</v>
      </c>
      <c r="BP48" s="259"/>
      <c r="BQ48" s="259">
        <v>0.97919999999999996</v>
      </c>
      <c r="BR48" s="259">
        <v>1.2287999999999999</v>
      </c>
      <c r="BS48" s="228"/>
      <c r="BT48" s="228"/>
      <c r="BU48" s="230"/>
      <c r="BV48" s="214" t="s">
        <v>226</v>
      </c>
    </row>
    <row r="49" spans="1:74" ht="24.9" customHeight="1" x14ac:dyDescent="0.3">
      <c r="A49" s="221" t="s">
        <v>185</v>
      </c>
      <c r="B49" s="222">
        <v>39</v>
      </c>
      <c r="C49" s="222" t="s">
        <v>95</v>
      </c>
      <c r="D49" s="222" t="s">
        <v>186</v>
      </c>
      <c r="E49" s="251">
        <v>17.8</v>
      </c>
      <c r="F49" s="252" t="s">
        <v>89</v>
      </c>
      <c r="G49" s="253">
        <v>18</v>
      </c>
      <c r="H49" s="223"/>
      <c r="I49" s="242"/>
      <c r="J49" s="10"/>
      <c r="K49" s="10"/>
      <c r="L49" s="10">
        <v>1.9</v>
      </c>
      <c r="M49" s="10">
        <v>6.6</v>
      </c>
      <c r="N49" s="10">
        <v>6</v>
      </c>
      <c r="O49" s="10">
        <v>5.5</v>
      </c>
      <c r="P49" s="10">
        <v>7.1</v>
      </c>
      <c r="Q49" s="10">
        <v>16.899999999999999</v>
      </c>
      <c r="R49" s="10">
        <v>6.9</v>
      </c>
      <c r="S49" s="219">
        <v>49.1</v>
      </c>
      <c r="T49" s="219">
        <v>21.645322223193496</v>
      </c>
      <c r="U49" s="226">
        <v>1.9695</v>
      </c>
      <c r="V49" s="219">
        <v>1.619</v>
      </c>
      <c r="W49" s="4">
        <v>2.7603692979082162</v>
      </c>
      <c r="X49" s="5">
        <v>0.70499999999999996</v>
      </c>
      <c r="Y49" s="6">
        <v>41.348973607038118</v>
      </c>
      <c r="Z49" s="7">
        <v>85</v>
      </c>
      <c r="AA49" s="6">
        <v>38.349322223193496</v>
      </c>
      <c r="AB49" s="6">
        <v>19.149322223193497</v>
      </c>
      <c r="AC49" s="6">
        <v>19.2</v>
      </c>
      <c r="AD49" s="226">
        <v>0.13</v>
      </c>
      <c r="AE49" s="5"/>
      <c r="AF49" s="5"/>
      <c r="AG49" s="5"/>
      <c r="AH49" s="5"/>
      <c r="AI49" s="227"/>
      <c r="AJ49" s="227"/>
      <c r="AK49" s="258">
        <v>1738</v>
      </c>
      <c r="AL49" s="239">
        <v>17</v>
      </c>
      <c r="AM49" s="240" t="s">
        <v>90</v>
      </c>
      <c r="AN49" s="241" t="s">
        <v>205</v>
      </c>
      <c r="AO49" s="5">
        <v>0.29632000000000031</v>
      </c>
      <c r="AP49" s="5"/>
      <c r="AQ49" s="231"/>
      <c r="AR49" s="231"/>
      <c r="AS49" s="225"/>
      <c r="AT49" s="231"/>
      <c r="AU49" s="231"/>
      <c r="AV49" s="231"/>
      <c r="AW49" s="220"/>
      <c r="AX49" s="224"/>
      <c r="AY49" s="224">
        <v>0.67149674999999998</v>
      </c>
      <c r="AZ49" s="224">
        <v>0.65103674999999994</v>
      </c>
      <c r="BA49" s="224">
        <v>0.62495024999999993</v>
      </c>
      <c r="BB49" s="224">
        <v>0.6029557499999999</v>
      </c>
      <c r="BC49" s="220"/>
      <c r="BD49" s="224">
        <v>0.57499374999999997</v>
      </c>
      <c r="BE49" s="220"/>
      <c r="BF49" s="224"/>
      <c r="BG49" s="224">
        <v>6.7006499999999969E-2</v>
      </c>
      <c r="BH49" s="224">
        <v>4.0920000000000067E-2</v>
      </c>
      <c r="BI49" s="224">
        <v>2.6086500000000012E-2</v>
      </c>
      <c r="BJ49" s="224">
        <v>1.0997250000000014E-2</v>
      </c>
      <c r="BK49" s="224">
        <v>6.9904999999999828E-3</v>
      </c>
      <c r="BL49" s="220"/>
      <c r="BM49" s="259"/>
      <c r="BN49" s="228"/>
      <c r="BO49" s="259">
        <v>0.59327999999999992</v>
      </c>
      <c r="BP49" s="259"/>
      <c r="BQ49" s="259">
        <v>0.97343999999999997</v>
      </c>
      <c r="BR49" s="259">
        <v>1.2287999999999999</v>
      </c>
      <c r="BS49" s="228"/>
      <c r="BT49" s="228"/>
      <c r="BU49" s="230"/>
      <c r="BV49" s="214" t="s">
        <v>226</v>
      </c>
    </row>
    <row r="50" spans="1:74" ht="24.9" customHeight="1" x14ac:dyDescent="0.3">
      <c r="A50" s="221" t="s">
        <v>185</v>
      </c>
      <c r="B50" s="222">
        <v>40</v>
      </c>
      <c r="C50" s="222" t="s">
        <v>95</v>
      </c>
      <c r="D50" s="222" t="s">
        <v>187</v>
      </c>
      <c r="E50" s="251">
        <v>19.8</v>
      </c>
      <c r="F50" s="252" t="s">
        <v>89</v>
      </c>
      <c r="G50" s="253">
        <v>20</v>
      </c>
      <c r="H50" s="223"/>
      <c r="I50" s="242"/>
      <c r="J50" s="10"/>
      <c r="K50" s="10"/>
      <c r="L50" s="10"/>
      <c r="M50" s="10">
        <v>14</v>
      </c>
      <c r="N50" s="10">
        <v>19.7</v>
      </c>
      <c r="O50" s="10">
        <v>43.8</v>
      </c>
      <c r="P50" s="10">
        <v>13.6</v>
      </c>
      <c r="Q50" s="10">
        <v>5.7</v>
      </c>
      <c r="R50" s="10">
        <v>3.2</v>
      </c>
      <c r="S50" s="219"/>
      <c r="T50" s="219">
        <v>22.207248612470799</v>
      </c>
      <c r="U50" s="226">
        <v>1.9129166666666668</v>
      </c>
      <c r="V50" s="219">
        <v>1.5649999999999999</v>
      </c>
      <c r="W50" s="4">
        <v>2.6561362696678259</v>
      </c>
      <c r="X50" s="5">
        <v>0.69699999999999995</v>
      </c>
      <c r="Y50" s="6">
        <v>41.072480848556268</v>
      </c>
      <c r="Z50" s="7">
        <v>85</v>
      </c>
      <c r="AA50" s="6"/>
      <c r="AB50" s="6"/>
      <c r="AC50" s="6"/>
      <c r="AD50" s="226"/>
      <c r="AE50" s="5"/>
      <c r="AF50" s="5"/>
      <c r="AG50" s="5"/>
      <c r="AH50" s="5"/>
      <c r="AI50" s="227"/>
      <c r="AJ50" s="227"/>
      <c r="AK50" s="258">
        <v>2751</v>
      </c>
      <c r="AL50" s="239">
        <v>27</v>
      </c>
      <c r="AM50" s="240" t="s">
        <v>90</v>
      </c>
      <c r="AN50" s="241" t="s">
        <v>179</v>
      </c>
      <c r="AO50" s="5">
        <v>1.7279999999999518E-2</v>
      </c>
      <c r="AP50" s="5"/>
      <c r="AQ50" s="231"/>
      <c r="AR50" s="231"/>
      <c r="AS50" s="225"/>
      <c r="AT50" s="231"/>
      <c r="AU50" s="231"/>
      <c r="AV50" s="231"/>
      <c r="AW50" s="220"/>
      <c r="AX50" s="224">
        <v>0.68690284999999995</v>
      </c>
      <c r="AY50" s="224">
        <v>0.67909664999999997</v>
      </c>
      <c r="AZ50" s="224">
        <v>0.66849039999999993</v>
      </c>
      <c r="BA50" s="224">
        <v>0.65669624999999998</v>
      </c>
      <c r="BB50" s="224">
        <v>0.64278084999999996</v>
      </c>
      <c r="BC50" s="220"/>
      <c r="BD50" s="224"/>
      <c r="BE50" s="220"/>
      <c r="BF50" s="224">
        <v>4.0388599999999997E-2</v>
      </c>
      <c r="BG50" s="224">
        <v>3.1224799999999941E-2</v>
      </c>
      <c r="BH50" s="224">
        <v>2.1212500000000079E-2</v>
      </c>
      <c r="BI50" s="224">
        <v>1.1794149999999948E-2</v>
      </c>
      <c r="BJ50" s="224">
        <v>6.9577000000000111E-3</v>
      </c>
      <c r="BK50" s="224"/>
      <c r="BL50" s="220"/>
      <c r="BM50" s="259"/>
      <c r="BN50" s="228"/>
      <c r="BO50" s="259">
        <v>0.57599999999999996</v>
      </c>
      <c r="BP50" s="259"/>
      <c r="BQ50" s="259">
        <v>1.0118400000000001</v>
      </c>
      <c r="BR50" s="259">
        <v>1.6319999999999999</v>
      </c>
      <c r="BS50" s="228"/>
      <c r="BT50" s="228"/>
      <c r="BU50" s="230"/>
      <c r="BV50" s="214" t="s">
        <v>220</v>
      </c>
    </row>
    <row r="51" spans="1:74" ht="24.9" customHeight="1" x14ac:dyDescent="0.3">
      <c r="A51" s="221" t="s">
        <v>185</v>
      </c>
      <c r="B51" s="222">
        <v>41</v>
      </c>
      <c r="C51" s="222" t="s">
        <v>95</v>
      </c>
      <c r="D51" s="222" t="s">
        <v>188</v>
      </c>
      <c r="E51" s="251">
        <v>21.8</v>
      </c>
      <c r="F51" s="252" t="s">
        <v>89</v>
      </c>
      <c r="G51" s="253">
        <v>22</v>
      </c>
      <c r="H51" s="223"/>
      <c r="I51" s="242"/>
      <c r="J51" s="10"/>
      <c r="K51" s="10"/>
      <c r="L51" s="10"/>
      <c r="M51" s="10">
        <v>16.3</v>
      </c>
      <c r="N51" s="10">
        <v>18.600000000000001</v>
      </c>
      <c r="O51" s="10">
        <v>44.6</v>
      </c>
      <c r="P51" s="10">
        <v>13.4</v>
      </c>
      <c r="Q51" s="10">
        <v>4.4000000000000004</v>
      </c>
      <c r="R51" s="10">
        <v>2.7</v>
      </c>
      <c r="S51" s="219"/>
      <c r="T51" s="219">
        <v>25.133055756882463</v>
      </c>
      <c r="U51" s="226">
        <v>1.9031666666666665</v>
      </c>
      <c r="V51" s="219">
        <v>1.5209999999999999</v>
      </c>
      <c r="W51" s="4">
        <v>2.6314846962523091</v>
      </c>
      <c r="X51" s="5">
        <v>0.73</v>
      </c>
      <c r="Y51" s="6">
        <v>42.196531791907518</v>
      </c>
      <c r="Z51" s="7">
        <v>91</v>
      </c>
      <c r="AA51" s="6"/>
      <c r="AB51" s="6"/>
      <c r="AC51" s="6"/>
      <c r="AD51" s="226"/>
      <c r="AE51" s="5"/>
      <c r="AF51" s="5"/>
      <c r="AG51" s="5"/>
      <c r="AH51" s="5"/>
      <c r="AI51" s="227"/>
      <c r="AJ51" s="227"/>
      <c r="AK51" s="258">
        <v>2754</v>
      </c>
      <c r="AL51" s="239">
        <v>27</v>
      </c>
      <c r="AM51" s="240" t="s">
        <v>90</v>
      </c>
      <c r="AN51" s="241" t="s">
        <v>198</v>
      </c>
      <c r="AO51" s="5">
        <v>1.3933333333334019E-2</v>
      </c>
      <c r="AP51" s="5"/>
      <c r="AQ51" s="231"/>
      <c r="AR51" s="231"/>
      <c r="AS51" s="225"/>
      <c r="AT51" s="231"/>
      <c r="AU51" s="231"/>
      <c r="AV51" s="231"/>
      <c r="AW51" s="220"/>
      <c r="AX51" s="224">
        <v>0.71875500000000003</v>
      </c>
      <c r="AY51" s="224">
        <v>0.71027799999999996</v>
      </c>
      <c r="AZ51" s="224">
        <v>0.69851399999999997</v>
      </c>
      <c r="BA51" s="224">
        <v>0.68233849999999996</v>
      </c>
      <c r="BB51" s="224">
        <v>0.66901750000000004</v>
      </c>
      <c r="BC51" s="220"/>
      <c r="BD51" s="224"/>
      <c r="BE51" s="220"/>
      <c r="BF51" s="224">
        <v>4.4979999999999798E-2</v>
      </c>
      <c r="BG51" s="224">
        <v>3.3908000000000271E-2</v>
      </c>
      <c r="BH51" s="224">
        <v>2.3527999999999993E-2</v>
      </c>
      <c r="BI51" s="224">
        <v>1.6175500000000009E-2</v>
      </c>
      <c r="BJ51" s="224">
        <v>6.6604999999999581E-3</v>
      </c>
      <c r="BK51" s="224"/>
      <c r="BL51" s="220"/>
      <c r="BM51" s="259"/>
      <c r="BN51" s="228"/>
      <c r="BO51" s="259">
        <v>0.57569999999999999</v>
      </c>
      <c r="BP51" s="259"/>
      <c r="BQ51" s="259">
        <v>1.0069999999999999</v>
      </c>
      <c r="BR51" s="259">
        <v>1.6339999999999999</v>
      </c>
      <c r="BS51" s="228"/>
      <c r="BT51" s="228"/>
      <c r="BU51" s="230"/>
      <c r="BV51" s="214" t="s">
        <v>220</v>
      </c>
    </row>
    <row r="52" spans="1:74" ht="24.9" customHeight="1" x14ac:dyDescent="0.3">
      <c r="A52" s="221" t="s">
        <v>185</v>
      </c>
      <c r="B52" s="222">
        <v>42</v>
      </c>
      <c r="C52" s="222" t="s">
        <v>95</v>
      </c>
      <c r="D52" s="222" t="s">
        <v>189</v>
      </c>
      <c r="E52" s="251">
        <v>23.8</v>
      </c>
      <c r="F52" s="252" t="s">
        <v>89</v>
      </c>
      <c r="G52" s="253">
        <v>24</v>
      </c>
      <c r="H52" s="223"/>
      <c r="I52" s="242"/>
      <c r="J52" s="10"/>
      <c r="K52" s="10"/>
      <c r="L52" s="10"/>
      <c r="M52" s="10">
        <v>12.3</v>
      </c>
      <c r="N52" s="10">
        <v>20.5</v>
      </c>
      <c r="O52" s="10">
        <v>43.9</v>
      </c>
      <c r="P52" s="10">
        <v>13.7</v>
      </c>
      <c r="Q52" s="10">
        <v>3.9</v>
      </c>
      <c r="R52" s="10">
        <v>5.7</v>
      </c>
      <c r="S52" s="219"/>
      <c r="T52" s="219">
        <v>24.447264174474764</v>
      </c>
      <c r="U52" s="226">
        <v>1.9170833333333333</v>
      </c>
      <c r="V52" s="219">
        <v>1.54</v>
      </c>
      <c r="W52" s="4">
        <v>2.6319654793450535</v>
      </c>
      <c r="X52" s="5">
        <v>0.70899999999999996</v>
      </c>
      <c r="Y52" s="6">
        <v>41.486249268578106</v>
      </c>
      <c r="Z52" s="7">
        <v>91</v>
      </c>
      <c r="AA52" s="6"/>
      <c r="AB52" s="6"/>
      <c r="AC52" s="6"/>
      <c r="AD52" s="226"/>
      <c r="AE52" s="5"/>
      <c r="AF52" s="5"/>
      <c r="AG52" s="5"/>
      <c r="AH52" s="5"/>
      <c r="AI52" s="227"/>
      <c r="AJ52" s="227"/>
      <c r="AK52" s="258">
        <v>2736</v>
      </c>
      <c r="AL52" s="239">
        <v>27</v>
      </c>
      <c r="AM52" s="240" t="s">
        <v>90</v>
      </c>
      <c r="AN52" s="241" t="s">
        <v>182</v>
      </c>
      <c r="AO52" s="5">
        <v>1.2666666666665568E-2</v>
      </c>
      <c r="AP52" s="5"/>
      <c r="AQ52" s="231"/>
      <c r="AR52" s="231"/>
      <c r="AS52" s="225"/>
      <c r="AT52" s="231"/>
      <c r="AU52" s="231"/>
      <c r="AV52" s="231"/>
      <c r="AW52" s="220"/>
      <c r="AX52" s="224">
        <v>0.69866054999999994</v>
      </c>
      <c r="AY52" s="224">
        <v>0.69028645</v>
      </c>
      <c r="AZ52" s="224">
        <v>0.67857979999999996</v>
      </c>
      <c r="BA52" s="224">
        <v>0.66730040000000002</v>
      </c>
      <c r="BB52" s="224">
        <v>0.65080854999999993</v>
      </c>
      <c r="BC52" s="220"/>
      <c r="BD52" s="224"/>
      <c r="BE52" s="220"/>
      <c r="BF52" s="224">
        <v>4.1357800000000111E-2</v>
      </c>
      <c r="BG52" s="224">
        <v>3.349639999999976E-2</v>
      </c>
      <c r="BH52" s="224">
        <v>2.3413300000000081E-2</v>
      </c>
      <c r="BI52" s="224">
        <v>1.1279399999999939E-2</v>
      </c>
      <c r="BJ52" s="224">
        <v>8.2459250000000428E-3</v>
      </c>
      <c r="BK52" s="224"/>
      <c r="BL52" s="220"/>
      <c r="BM52" s="259"/>
      <c r="BN52" s="228"/>
      <c r="BO52" s="259">
        <v>0.56999999999999995</v>
      </c>
      <c r="BP52" s="259"/>
      <c r="BQ52" s="259">
        <v>0.98799999999999999</v>
      </c>
      <c r="BR52" s="259">
        <v>1.615</v>
      </c>
      <c r="BS52" s="228"/>
      <c r="BT52" s="228"/>
      <c r="BU52" s="230"/>
      <c r="BV52" s="214" t="s">
        <v>220</v>
      </c>
    </row>
    <row r="53" spans="1:74" ht="24.9" customHeight="1" x14ac:dyDescent="0.3">
      <c r="A53" s="221" t="s">
        <v>185</v>
      </c>
      <c r="B53" s="222">
        <v>43</v>
      </c>
      <c r="C53" s="222" t="s">
        <v>95</v>
      </c>
      <c r="D53" s="222" t="s">
        <v>190</v>
      </c>
      <c r="E53" s="251">
        <v>25.8</v>
      </c>
      <c r="F53" s="252" t="s">
        <v>89</v>
      </c>
      <c r="G53" s="253">
        <v>26</v>
      </c>
      <c r="H53" s="223"/>
      <c r="I53" s="242"/>
      <c r="J53" s="10"/>
      <c r="K53" s="10"/>
      <c r="L53" s="10"/>
      <c r="M53" s="10">
        <v>12</v>
      </c>
      <c r="N53" s="10">
        <v>21.1</v>
      </c>
      <c r="O53" s="10">
        <v>45.6</v>
      </c>
      <c r="P53" s="10">
        <v>13.1</v>
      </c>
      <c r="Q53" s="10">
        <v>5.0999999999999996</v>
      </c>
      <c r="R53" s="10">
        <v>3.1</v>
      </c>
      <c r="S53" s="219"/>
      <c r="T53" s="219">
        <v>24.720329941056335</v>
      </c>
      <c r="U53" s="226">
        <v>1.9689166666666666</v>
      </c>
      <c r="V53" s="219">
        <v>1.579</v>
      </c>
      <c r="W53" s="4">
        <v>2.6545404144297815</v>
      </c>
      <c r="X53" s="5">
        <v>0.68100000000000005</v>
      </c>
      <c r="Y53" s="6">
        <v>40.511600237953601</v>
      </c>
      <c r="Z53" s="7">
        <v>96</v>
      </c>
      <c r="AA53" s="6"/>
      <c r="AB53" s="6"/>
      <c r="AC53" s="6"/>
      <c r="AD53" s="226"/>
      <c r="AE53" s="5"/>
      <c r="AF53" s="5"/>
      <c r="AG53" s="5"/>
      <c r="AH53" s="5"/>
      <c r="AI53" s="227"/>
      <c r="AJ53" s="227"/>
      <c r="AK53" s="258">
        <v>3006</v>
      </c>
      <c r="AL53" s="239">
        <v>30</v>
      </c>
      <c r="AM53" s="240" t="s">
        <v>90</v>
      </c>
      <c r="AN53" s="241" t="s">
        <v>206</v>
      </c>
      <c r="AO53" s="5">
        <v>1.2666666666665568E-2</v>
      </c>
      <c r="AP53" s="5"/>
      <c r="AQ53" s="231"/>
      <c r="AR53" s="231"/>
      <c r="AS53" s="225"/>
      <c r="AT53" s="231"/>
      <c r="AU53" s="231"/>
      <c r="AV53" s="231"/>
      <c r="AW53" s="220"/>
      <c r="AX53" s="224">
        <v>0.67099805000000001</v>
      </c>
      <c r="AY53" s="224">
        <v>0.66318140000000003</v>
      </c>
      <c r="AZ53" s="224">
        <v>0.65158250000000006</v>
      </c>
      <c r="BA53" s="224">
        <v>0.63956335000000009</v>
      </c>
      <c r="BB53" s="224">
        <v>0.62275335000000009</v>
      </c>
      <c r="BC53" s="220"/>
      <c r="BD53" s="224"/>
      <c r="BE53" s="220"/>
      <c r="BF53" s="224">
        <v>4.0007800000000149E-2</v>
      </c>
      <c r="BG53" s="224">
        <v>3.1266599999999922E-2</v>
      </c>
      <c r="BH53" s="224">
        <v>2.3197799999999935E-2</v>
      </c>
      <c r="BI53" s="224">
        <v>1.2019149999999978E-2</v>
      </c>
      <c r="BJ53" s="224">
        <v>8.4049999999999958E-3</v>
      </c>
      <c r="BK53" s="224"/>
      <c r="BL53" s="220"/>
      <c r="BM53" s="259"/>
      <c r="BN53" s="228"/>
      <c r="BO53" s="259">
        <v>0.70299999999999996</v>
      </c>
      <c r="BP53" s="259"/>
      <c r="BQ53" s="259">
        <v>0.95</v>
      </c>
      <c r="BR53" s="259">
        <v>1.8619999999999999</v>
      </c>
      <c r="BS53" s="228"/>
      <c r="BT53" s="228"/>
      <c r="BU53" s="230"/>
      <c r="BV53" s="214" t="s">
        <v>223</v>
      </c>
    </row>
    <row r="54" spans="1:74" ht="24.9" customHeight="1" x14ac:dyDescent="0.3">
      <c r="A54" s="221" t="s">
        <v>185</v>
      </c>
      <c r="B54" s="222">
        <v>44</v>
      </c>
      <c r="C54" s="222" t="s">
        <v>95</v>
      </c>
      <c r="D54" s="222" t="s">
        <v>191</v>
      </c>
      <c r="E54" s="251">
        <v>27.8</v>
      </c>
      <c r="F54" s="252" t="s">
        <v>89</v>
      </c>
      <c r="G54" s="253">
        <v>28</v>
      </c>
      <c r="H54" s="223"/>
      <c r="I54" s="242"/>
      <c r="J54" s="10"/>
      <c r="K54" s="10"/>
      <c r="L54" s="10"/>
      <c r="M54" s="10">
        <v>14.2</v>
      </c>
      <c r="N54" s="10">
        <v>19.600000000000001</v>
      </c>
      <c r="O54" s="10">
        <v>43.3</v>
      </c>
      <c r="P54" s="10">
        <v>12.8</v>
      </c>
      <c r="Q54" s="10">
        <v>4.3</v>
      </c>
      <c r="R54" s="10">
        <v>5.8</v>
      </c>
      <c r="S54" s="219"/>
      <c r="T54" s="219">
        <v>27.474472628141385</v>
      </c>
      <c r="U54" s="226">
        <v>1.9495</v>
      </c>
      <c r="V54" s="219">
        <v>1.5289999999999999</v>
      </c>
      <c r="W54" s="4">
        <v>2.6490031701900447</v>
      </c>
      <c r="X54" s="5">
        <v>0.73299999999999998</v>
      </c>
      <c r="Y54" s="6">
        <v>42.296595499134447</v>
      </c>
      <c r="Z54" s="7">
        <v>99</v>
      </c>
      <c r="AA54" s="6"/>
      <c r="AB54" s="6"/>
      <c r="AC54" s="6"/>
      <c r="AD54" s="226"/>
      <c r="AE54" s="5"/>
      <c r="AF54" s="5"/>
      <c r="AG54" s="5"/>
      <c r="AH54" s="5"/>
      <c r="AI54" s="227"/>
      <c r="AJ54" s="227"/>
      <c r="AK54" s="258">
        <v>3031</v>
      </c>
      <c r="AL54" s="239">
        <v>30</v>
      </c>
      <c r="AM54" s="240" t="s">
        <v>90</v>
      </c>
      <c r="AN54" s="241" t="s">
        <v>207</v>
      </c>
      <c r="AO54" s="5">
        <v>9.5000000000003606E-3</v>
      </c>
      <c r="AP54" s="5"/>
      <c r="AQ54" s="231"/>
      <c r="AR54" s="231"/>
      <c r="AS54" s="225"/>
      <c r="AT54" s="231"/>
      <c r="AU54" s="231"/>
      <c r="AV54" s="231"/>
      <c r="AW54" s="220"/>
      <c r="AX54" s="224">
        <v>0.72320854999999995</v>
      </c>
      <c r="AY54" s="224">
        <v>0.71532339999999994</v>
      </c>
      <c r="AZ54" s="224">
        <v>0.70327905000000002</v>
      </c>
      <c r="BA54" s="224">
        <v>0.68889515000000001</v>
      </c>
      <c r="BB54" s="224">
        <v>0.67607094999999995</v>
      </c>
      <c r="BC54" s="220"/>
      <c r="BD54" s="224"/>
      <c r="BE54" s="220"/>
      <c r="BF54" s="224">
        <v>3.9165800000000139E-2</v>
      </c>
      <c r="BG54" s="224">
        <v>3.154060000000003E-2</v>
      </c>
      <c r="BH54" s="224">
        <v>2.4088699999999852E-2</v>
      </c>
      <c r="BI54" s="224">
        <v>1.4383900000000005E-2</v>
      </c>
      <c r="BJ54" s="224">
        <v>6.4121000000000317E-3</v>
      </c>
      <c r="BK54" s="224"/>
      <c r="BL54" s="220"/>
      <c r="BM54" s="259"/>
      <c r="BN54" s="228"/>
      <c r="BO54" s="259">
        <v>0.72199999999999998</v>
      </c>
      <c r="BP54" s="259"/>
      <c r="BQ54" s="259">
        <v>0.9405</v>
      </c>
      <c r="BR54" s="259">
        <v>1.9</v>
      </c>
      <c r="BS54" s="228"/>
      <c r="BT54" s="228"/>
      <c r="BU54" s="230"/>
      <c r="BV54" s="214" t="s">
        <v>223</v>
      </c>
    </row>
    <row r="55" spans="1:74" ht="24.9" customHeight="1" x14ac:dyDescent="0.3">
      <c r="A55" s="221" t="s">
        <v>185</v>
      </c>
      <c r="B55" s="222">
        <v>45</v>
      </c>
      <c r="C55" s="222" t="s">
        <v>95</v>
      </c>
      <c r="D55" s="222" t="s">
        <v>192</v>
      </c>
      <c r="E55" s="251">
        <v>29.8</v>
      </c>
      <c r="F55" s="252" t="s">
        <v>89</v>
      </c>
      <c r="G55" s="253">
        <v>30</v>
      </c>
      <c r="H55" s="223"/>
      <c r="I55" s="242"/>
      <c r="J55" s="10"/>
      <c r="K55" s="10"/>
      <c r="L55" s="10"/>
      <c r="M55" s="10">
        <v>16</v>
      </c>
      <c r="N55" s="10">
        <v>19.100000000000001</v>
      </c>
      <c r="O55" s="10">
        <v>43.5</v>
      </c>
      <c r="P55" s="10">
        <v>12.1</v>
      </c>
      <c r="Q55" s="10">
        <v>4.7</v>
      </c>
      <c r="R55" s="10">
        <v>4.5999999999999996</v>
      </c>
      <c r="S55" s="219"/>
      <c r="T55" s="219">
        <v>24.979839715641397</v>
      </c>
      <c r="U55" s="226">
        <v>1.9464999999999999</v>
      </c>
      <c r="V55" s="219">
        <v>1.5569999999999999</v>
      </c>
      <c r="W55" s="4">
        <v>2.6266146773393952</v>
      </c>
      <c r="X55" s="5">
        <v>0.68700000000000006</v>
      </c>
      <c r="Y55" s="6">
        <v>40.723177237700057</v>
      </c>
      <c r="Z55" s="7">
        <v>96</v>
      </c>
      <c r="AA55" s="6"/>
      <c r="AB55" s="6"/>
      <c r="AC55" s="6"/>
      <c r="AD55" s="226"/>
      <c r="AE55" s="5"/>
      <c r="AF55" s="5"/>
      <c r="AG55" s="5"/>
      <c r="AH55" s="5"/>
      <c r="AI55" s="227"/>
      <c r="AJ55" s="227"/>
      <c r="AK55" s="258">
        <v>3119</v>
      </c>
      <c r="AL55" s="239">
        <v>31</v>
      </c>
      <c r="AM55" s="240" t="s">
        <v>90</v>
      </c>
      <c r="AN55" s="241" t="s">
        <v>208</v>
      </c>
      <c r="AO55" s="5">
        <v>1.2666666666667936E-2</v>
      </c>
      <c r="AP55" s="5"/>
      <c r="AQ55" s="231"/>
      <c r="AR55" s="231"/>
      <c r="AS55" s="225"/>
      <c r="AT55" s="231"/>
      <c r="AU55" s="231"/>
      <c r="AV55" s="231"/>
      <c r="AW55" s="220"/>
      <c r="AX55" s="224">
        <v>0.6762032</v>
      </c>
      <c r="AY55" s="224">
        <v>0.66768385000000008</v>
      </c>
      <c r="AZ55" s="224">
        <v>0.6561279000000001</v>
      </c>
      <c r="BA55" s="224">
        <v>0.6449937</v>
      </c>
      <c r="BB55" s="224">
        <v>0.63040115000000008</v>
      </c>
      <c r="BC55" s="220"/>
      <c r="BD55" s="224"/>
      <c r="BE55" s="220"/>
      <c r="BF55" s="224">
        <v>4.3187200000000203E-2</v>
      </c>
      <c r="BG55" s="224">
        <v>3.4077399999999702E-2</v>
      </c>
      <c r="BH55" s="224">
        <v>2.3111899999999963E-2</v>
      </c>
      <c r="BI55" s="224">
        <v>1.1134200000000094E-2</v>
      </c>
      <c r="BJ55" s="224">
        <v>7.2962749999999632E-3</v>
      </c>
      <c r="BK55" s="224"/>
      <c r="BL55" s="220"/>
      <c r="BM55" s="259"/>
      <c r="BN55" s="228"/>
      <c r="BO55" s="259">
        <v>0.74099999999999999</v>
      </c>
      <c r="BP55" s="259"/>
      <c r="BQ55" s="259">
        <v>0.98799999999999999</v>
      </c>
      <c r="BR55" s="259">
        <v>1.9569999999999999</v>
      </c>
      <c r="BS55" s="228"/>
      <c r="BT55" s="228"/>
      <c r="BU55" s="230"/>
      <c r="BV55" s="214" t="s">
        <v>223</v>
      </c>
    </row>
    <row r="56" spans="1:74" ht="24.9" customHeight="1" x14ac:dyDescent="0.3">
      <c r="A56" s="221" t="s">
        <v>185</v>
      </c>
      <c r="B56" s="222">
        <v>46</v>
      </c>
      <c r="C56" s="222" t="s">
        <v>167</v>
      </c>
      <c r="D56" s="222" t="s">
        <v>88</v>
      </c>
      <c r="E56" s="251">
        <v>1.8</v>
      </c>
      <c r="F56" s="252" t="s">
        <v>89</v>
      </c>
      <c r="G56" s="253">
        <v>2</v>
      </c>
      <c r="H56" s="223"/>
      <c r="I56" s="242"/>
      <c r="J56" s="10"/>
      <c r="K56" s="10"/>
      <c r="L56" s="10"/>
      <c r="M56" s="10">
        <v>6.6</v>
      </c>
      <c r="N56" s="10">
        <v>11.3</v>
      </c>
      <c r="O56" s="10">
        <v>5.5</v>
      </c>
      <c r="P56" s="10">
        <v>48.1</v>
      </c>
      <c r="Q56" s="10">
        <v>17.899999999999999</v>
      </c>
      <c r="R56" s="10">
        <v>10.6</v>
      </c>
      <c r="S56" s="219"/>
      <c r="T56" s="219">
        <v>23.56794682705565</v>
      </c>
      <c r="U56" s="226">
        <v>1.87425</v>
      </c>
      <c r="V56" s="219">
        <v>1.5169999999999999</v>
      </c>
      <c r="W56" s="4">
        <v>2.6250578674741032</v>
      </c>
      <c r="X56" s="5">
        <v>0.73</v>
      </c>
      <c r="Y56" s="6">
        <v>42.196531791907518</v>
      </c>
      <c r="Z56" s="7">
        <v>85</v>
      </c>
      <c r="AA56" s="6"/>
      <c r="AB56" s="6"/>
      <c r="AC56" s="6"/>
      <c r="AD56" s="226"/>
      <c r="AE56" s="5"/>
      <c r="AF56" s="5"/>
      <c r="AG56" s="5"/>
      <c r="AH56" s="5"/>
      <c r="AI56" s="227"/>
      <c r="AJ56" s="227"/>
      <c r="AK56" s="258">
        <v>2458</v>
      </c>
      <c r="AL56" s="239">
        <v>24</v>
      </c>
      <c r="AM56" s="240" t="s">
        <v>90</v>
      </c>
      <c r="AN56" s="241" t="s">
        <v>174</v>
      </c>
      <c r="AO56" s="5">
        <v>1.2666666666665568E-2</v>
      </c>
      <c r="AP56" s="5"/>
      <c r="AQ56" s="231"/>
      <c r="AR56" s="231"/>
      <c r="AS56" s="225"/>
      <c r="AT56" s="231"/>
      <c r="AU56" s="231"/>
      <c r="AV56" s="231"/>
      <c r="AW56" s="220"/>
      <c r="AX56" s="224">
        <v>0.71936049999999996</v>
      </c>
      <c r="AY56" s="224">
        <v>0.71148899999999993</v>
      </c>
      <c r="AZ56" s="224">
        <v>0.69773549999999995</v>
      </c>
      <c r="BA56" s="224">
        <v>0.68337649999999994</v>
      </c>
      <c r="BB56" s="224">
        <v>0.67143949999999997</v>
      </c>
      <c r="BC56" s="220"/>
      <c r="BD56" s="224"/>
      <c r="BE56" s="220"/>
      <c r="BF56" s="224">
        <v>4.2558000000000096E-2</v>
      </c>
      <c r="BG56" s="224">
        <v>3.1486000000000125E-2</v>
      </c>
      <c r="BH56" s="224">
        <v>2.7506999999999948E-2</v>
      </c>
      <c r="BI56" s="224">
        <v>1.4359000000000011E-2</v>
      </c>
      <c r="BJ56" s="224">
        <v>5.9684999999999877E-3</v>
      </c>
      <c r="BK56" s="224"/>
      <c r="BL56" s="220"/>
      <c r="BM56" s="259"/>
      <c r="BN56" s="228"/>
      <c r="BO56" s="259">
        <v>0.47499999999999998</v>
      </c>
      <c r="BP56" s="259"/>
      <c r="BQ56" s="259">
        <v>0.95</v>
      </c>
      <c r="BR56" s="259">
        <v>1.4059999999999999</v>
      </c>
      <c r="BS56" s="228"/>
      <c r="BT56" s="228"/>
      <c r="BU56" s="230"/>
      <c r="BV56" s="214" t="s">
        <v>227</v>
      </c>
    </row>
    <row r="57" spans="1:74" ht="24.9" customHeight="1" x14ac:dyDescent="0.3">
      <c r="A57" s="221" t="s">
        <v>185</v>
      </c>
      <c r="B57" s="222">
        <v>47</v>
      </c>
      <c r="C57" s="222" t="s">
        <v>167</v>
      </c>
      <c r="D57" s="222" t="s">
        <v>96</v>
      </c>
      <c r="E57" s="251">
        <v>3.8</v>
      </c>
      <c r="F57" s="252" t="s">
        <v>89</v>
      </c>
      <c r="G57" s="253">
        <v>4</v>
      </c>
      <c r="H57" s="223"/>
      <c r="I57" s="242"/>
      <c r="J57" s="10"/>
      <c r="K57" s="10">
        <v>2.5</v>
      </c>
      <c r="L57" s="10">
        <v>3.8</v>
      </c>
      <c r="M57" s="10">
        <v>7.6</v>
      </c>
      <c r="N57" s="10">
        <v>10.8</v>
      </c>
      <c r="O57" s="10">
        <v>21.3</v>
      </c>
      <c r="P57" s="10">
        <v>10.3</v>
      </c>
      <c r="Q57" s="10">
        <v>12.4</v>
      </c>
      <c r="R57" s="10">
        <v>4.2</v>
      </c>
      <c r="S57" s="219">
        <v>27.1</v>
      </c>
      <c r="T57" s="219">
        <v>26.673285403021072</v>
      </c>
      <c r="U57" s="226">
        <v>1.93675</v>
      </c>
      <c r="V57" s="219">
        <v>1.5289999999999999</v>
      </c>
      <c r="W57" s="4">
        <v>2.7536313286076863</v>
      </c>
      <c r="X57" s="5">
        <v>0.80100000000000005</v>
      </c>
      <c r="Y57" s="6">
        <v>44.4752915047196</v>
      </c>
      <c r="Z57" s="7">
        <v>92</v>
      </c>
      <c r="AA57" s="6">
        <v>36.924285403021074</v>
      </c>
      <c r="AB57" s="6">
        <v>21.624285403021073</v>
      </c>
      <c r="AC57" s="6">
        <v>15.3</v>
      </c>
      <c r="AD57" s="226">
        <v>0.33</v>
      </c>
      <c r="AE57" s="5"/>
      <c r="AF57" s="5"/>
      <c r="AG57" s="5"/>
      <c r="AH57" s="5"/>
      <c r="AI57" s="227"/>
      <c r="AJ57" s="227"/>
      <c r="AK57" s="258">
        <v>1353</v>
      </c>
      <c r="AL57" s="239">
        <v>13</v>
      </c>
      <c r="AM57" s="240" t="s">
        <v>90</v>
      </c>
      <c r="AN57" s="241" t="s">
        <v>183</v>
      </c>
      <c r="AO57" s="5">
        <v>0.20900000000000021</v>
      </c>
      <c r="AP57" s="5"/>
      <c r="AQ57" s="231"/>
      <c r="AR57" s="231"/>
      <c r="AS57" s="225"/>
      <c r="AT57" s="231"/>
      <c r="AU57" s="231"/>
      <c r="AV57" s="231"/>
      <c r="AW57" s="220"/>
      <c r="AX57" s="224">
        <v>0.77776710000000004</v>
      </c>
      <c r="AY57" s="224">
        <v>0.75939690000000004</v>
      </c>
      <c r="AZ57" s="224">
        <v>0.72805950000000008</v>
      </c>
      <c r="BA57" s="224">
        <v>0.69627185000000003</v>
      </c>
      <c r="BB57" s="224">
        <v>0.67105784999999996</v>
      </c>
      <c r="BC57" s="220"/>
      <c r="BD57" s="224"/>
      <c r="BE57" s="220"/>
      <c r="BF57" s="224">
        <v>9.2931600000000003E-2</v>
      </c>
      <c r="BG57" s="224">
        <v>7.3480800000000013E-2</v>
      </c>
      <c r="BH57" s="224">
        <v>6.2674799999999919E-2</v>
      </c>
      <c r="BI57" s="224">
        <v>3.1787650000000056E-2</v>
      </c>
      <c r="BJ57" s="224">
        <v>1.2607000000000035E-2</v>
      </c>
      <c r="BK57" s="224"/>
      <c r="BL57" s="220"/>
      <c r="BM57" s="259"/>
      <c r="BN57" s="228"/>
      <c r="BO57" s="259">
        <v>0.437</v>
      </c>
      <c r="BP57" s="259"/>
      <c r="BQ57" s="259">
        <v>0.74099999999999999</v>
      </c>
      <c r="BR57" s="259">
        <v>0.93099999999999994</v>
      </c>
      <c r="BS57" s="228"/>
      <c r="BT57" s="228"/>
      <c r="BU57" s="230"/>
      <c r="BV57" s="214" t="s">
        <v>228</v>
      </c>
    </row>
    <row r="58" spans="1:74" ht="24.9" customHeight="1" x14ac:dyDescent="0.3">
      <c r="A58" s="221" t="s">
        <v>185</v>
      </c>
      <c r="B58" s="222">
        <v>48</v>
      </c>
      <c r="C58" s="222" t="s">
        <v>167</v>
      </c>
      <c r="D58" s="222" t="s">
        <v>91</v>
      </c>
      <c r="E58" s="251">
        <v>5.8</v>
      </c>
      <c r="F58" s="252" t="s">
        <v>89</v>
      </c>
      <c r="G58" s="253">
        <v>6</v>
      </c>
      <c r="H58" s="223"/>
      <c r="I58" s="242"/>
      <c r="J58" s="10"/>
      <c r="K58" s="10">
        <v>1.9</v>
      </c>
      <c r="L58" s="10">
        <v>3</v>
      </c>
      <c r="M58" s="10">
        <v>8.1</v>
      </c>
      <c r="N58" s="10">
        <v>11.7</v>
      </c>
      <c r="O58" s="10">
        <v>20.399999999999999</v>
      </c>
      <c r="P58" s="10">
        <v>11.2</v>
      </c>
      <c r="Q58" s="10">
        <v>12.9</v>
      </c>
      <c r="R58" s="10">
        <v>5.5</v>
      </c>
      <c r="S58" s="219">
        <v>25.3</v>
      </c>
      <c r="T58" s="219">
        <v>26.809856565743139</v>
      </c>
      <c r="U58" s="226">
        <v>1.9330000000000001</v>
      </c>
      <c r="V58" s="219">
        <v>1.524</v>
      </c>
      <c r="W58" s="4">
        <v>2.7180952910175975</v>
      </c>
      <c r="X58" s="5">
        <v>0.78400000000000003</v>
      </c>
      <c r="Y58" s="6">
        <v>43.946188340807176</v>
      </c>
      <c r="Z58" s="7">
        <v>93</v>
      </c>
      <c r="AA58" s="6">
        <v>35.279856565743138</v>
      </c>
      <c r="AB58" s="6">
        <v>19.87985656574314</v>
      </c>
      <c r="AC58" s="6">
        <v>15.4</v>
      </c>
      <c r="AD58" s="226">
        <v>0.45</v>
      </c>
      <c r="AE58" s="5"/>
      <c r="AF58" s="5"/>
      <c r="AG58" s="5"/>
      <c r="AH58" s="5"/>
      <c r="AI58" s="227"/>
      <c r="AJ58" s="227"/>
      <c r="AK58" s="258">
        <v>1414</v>
      </c>
      <c r="AL58" s="239">
        <v>14</v>
      </c>
      <c r="AM58" s="240" t="s">
        <v>90</v>
      </c>
      <c r="AN58" s="241" t="s">
        <v>184</v>
      </c>
      <c r="AO58" s="5">
        <v>0.19950000000000045</v>
      </c>
      <c r="AP58" s="5"/>
      <c r="AQ58" s="231"/>
      <c r="AR58" s="231"/>
      <c r="AS58" s="225"/>
      <c r="AT58" s="231"/>
      <c r="AU58" s="231"/>
      <c r="AV58" s="231"/>
      <c r="AW58" s="220"/>
      <c r="AX58" s="224">
        <v>0.76054040000000001</v>
      </c>
      <c r="AY58" s="224">
        <v>0.74287880000000006</v>
      </c>
      <c r="AZ58" s="224">
        <v>0.71121279999999998</v>
      </c>
      <c r="BA58" s="224">
        <v>0.67829800000000007</v>
      </c>
      <c r="BB58" s="224">
        <v>0.65564120000000004</v>
      </c>
      <c r="BC58" s="220"/>
      <c r="BD58" s="224"/>
      <c r="BE58" s="220"/>
      <c r="BF58" s="224">
        <v>9.38384000000001E-2</v>
      </c>
      <c r="BG58" s="224">
        <v>7.0646399999999776E-2</v>
      </c>
      <c r="BH58" s="224">
        <v>6.3332000000000166E-2</v>
      </c>
      <c r="BI58" s="224">
        <v>3.2914799999999911E-2</v>
      </c>
      <c r="BJ58" s="224">
        <v>1.1328400000000016E-2</v>
      </c>
      <c r="BK58" s="224"/>
      <c r="BL58" s="220"/>
      <c r="BM58" s="259"/>
      <c r="BN58" s="228"/>
      <c r="BO58" s="259">
        <v>0.43320000000000003</v>
      </c>
      <c r="BP58" s="259"/>
      <c r="BQ58" s="259">
        <v>0.74669999999999992</v>
      </c>
      <c r="BR58" s="259">
        <v>0.9405</v>
      </c>
      <c r="BS58" s="228"/>
      <c r="BT58" s="228"/>
      <c r="BU58" s="230"/>
      <c r="BV58" s="214" t="s">
        <v>228</v>
      </c>
    </row>
    <row r="59" spans="1:74" ht="24.9" customHeight="1" x14ac:dyDescent="0.3">
      <c r="A59" s="221" t="s">
        <v>185</v>
      </c>
      <c r="B59" s="222">
        <v>49</v>
      </c>
      <c r="C59" s="222" t="s">
        <v>167</v>
      </c>
      <c r="D59" s="222" t="s">
        <v>92</v>
      </c>
      <c r="E59" s="251">
        <v>7.8</v>
      </c>
      <c r="F59" s="252" t="s">
        <v>89</v>
      </c>
      <c r="G59" s="253">
        <v>8</v>
      </c>
      <c r="H59" s="223"/>
      <c r="I59" s="242"/>
      <c r="J59" s="10"/>
      <c r="K59" s="10">
        <v>3.7</v>
      </c>
      <c r="L59" s="10">
        <v>4.5</v>
      </c>
      <c r="M59" s="10">
        <v>9.3000000000000007</v>
      </c>
      <c r="N59" s="10">
        <v>12.4</v>
      </c>
      <c r="O59" s="10">
        <v>19.8</v>
      </c>
      <c r="P59" s="10">
        <v>10.5</v>
      </c>
      <c r="Q59" s="10">
        <v>11.4</v>
      </c>
      <c r="R59" s="10">
        <v>6.1</v>
      </c>
      <c r="S59" s="219">
        <v>22.3</v>
      </c>
      <c r="T59" s="219">
        <v>26.320131790108192</v>
      </c>
      <c r="U59" s="226">
        <v>1.9321666666666668</v>
      </c>
      <c r="V59" s="219">
        <v>1.53</v>
      </c>
      <c r="W59" s="4">
        <v>2.7128150215588964</v>
      </c>
      <c r="X59" s="5">
        <v>0.77300000000000002</v>
      </c>
      <c r="Y59" s="6">
        <v>43.598420755781156</v>
      </c>
      <c r="Z59" s="7">
        <v>92</v>
      </c>
      <c r="AA59" s="6">
        <v>33.704131790108192</v>
      </c>
      <c r="AB59" s="6">
        <v>19.504131790108193</v>
      </c>
      <c r="AC59" s="6">
        <v>14.2</v>
      </c>
      <c r="AD59" s="226">
        <v>0.48</v>
      </c>
      <c r="AE59" s="5"/>
      <c r="AF59" s="5"/>
      <c r="AG59" s="5"/>
      <c r="AH59" s="5"/>
      <c r="AI59" s="227"/>
      <c r="AJ59" s="227"/>
      <c r="AK59" s="258">
        <v>1350</v>
      </c>
      <c r="AL59" s="239">
        <v>13</v>
      </c>
      <c r="AM59" s="240" t="s">
        <v>90</v>
      </c>
      <c r="AN59" s="241" t="s">
        <v>201</v>
      </c>
      <c r="AO59" s="5">
        <v>0.21470000000000056</v>
      </c>
      <c r="AP59" s="5"/>
      <c r="AQ59" s="231"/>
      <c r="AR59" s="231"/>
      <c r="AS59" s="225"/>
      <c r="AT59" s="231"/>
      <c r="AU59" s="231"/>
      <c r="AV59" s="231"/>
      <c r="AW59" s="220"/>
      <c r="AX59" s="224">
        <v>0.74862125000000002</v>
      </c>
      <c r="AY59" s="224">
        <v>0.7300934</v>
      </c>
      <c r="AZ59" s="224">
        <v>0.69826805000000003</v>
      </c>
      <c r="BA59" s="224">
        <v>0.66404914999999998</v>
      </c>
      <c r="BB59" s="224">
        <v>0.64472344999999998</v>
      </c>
      <c r="BC59" s="220"/>
      <c r="BD59" s="224"/>
      <c r="BE59" s="220"/>
      <c r="BF59" s="224">
        <v>9.7515000000000018E-2</v>
      </c>
      <c r="BG59" s="224">
        <v>7.4111400000000049E-2</v>
      </c>
      <c r="BH59" s="224">
        <v>6.3650699999999949E-2</v>
      </c>
      <c r="BI59" s="224">
        <v>3.4218900000000052E-2</v>
      </c>
      <c r="BJ59" s="224">
        <v>9.6628500000000006E-3</v>
      </c>
      <c r="BK59" s="224"/>
      <c r="BL59" s="220"/>
      <c r="BM59" s="259"/>
      <c r="BN59" s="228"/>
      <c r="BO59" s="259">
        <v>0.43890000000000001</v>
      </c>
      <c r="BP59" s="259"/>
      <c r="BQ59" s="259">
        <v>0.75049999999999994</v>
      </c>
      <c r="BR59" s="259">
        <v>0.93099999999999994</v>
      </c>
      <c r="BS59" s="228"/>
      <c r="BT59" s="228"/>
      <c r="BU59" s="230"/>
      <c r="BV59" s="214" t="s">
        <v>228</v>
      </c>
    </row>
    <row r="60" spans="1:74" ht="24.9" customHeight="1" x14ac:dyDescent="0.3">
      <c r="A60" s="221" t="s">
        <v>185</v>
      </c>
      <c r="B60" s="222">
        <v>50</v>
      </c>
      <c r="C60" s="222" t="s">
        <v>167</v>
      </c>
      <c r="D60" s="222" t="s">
        <v>93</v>
      </c>
      <c r="E60" s="251">
        <v>9.8000000000000007</v>
      </c>
      <c r="F60" s="252" t="s">
        <v>89</v>
      </c>
      <c r="G60" s="253">
        <v>10</v>
      </c>
      <c r="H60" s="223"/>
      <c r="I60" s="242"/>
      <c r="J60" s="10"/>
      <c r="K60" s="10">
        <v>0.5</v>
      </c>
      <c r="L60" s="10">
        <v>3</v>
      </c>
      <c r="M60" s="10">
        <v>8.4</v>
      </c>
      <c r="N60" s="10">
        <v>10.1</v>
      </c>
      <c r="O60" s="10">
        <v>21.2</v>
      </c>
      <c r="P60" s="10">
        <v>11.5</v>
      </c>
      <c r="Q60" s="10">
        <v>13.5</v>
      </c>
      <c r="R60" s="10">
        <v>7.2</v>
      </c>
      <c r="S60" s="219">
        <v>24.6</v>
      </c>
      <c r="T60" s="219">
        <v>26.432564677866676</v>
      </c>
      <c r="U60" s="226">
        <v>1.9195</v>
      </c>
      <c r="V60" s="219">
        <v>1.518</v>
      </c>
      <c r="W60" s="4">
        <v>2.7282225641763675</v>
      </c>
      <c r="X60" s="5">
        <v>0.79700000000000004</v>
      </c>
      <c r="Y60" s="6">
        <v>44.351697273233164</v>
      </c>
      <c r="Z60" s="7">
        <v>90</v>
      </c>
      <c r="AA60" s="6">
        <v>36.118564677866672</v>
      </c>
      <c r="AB60" s="6">
        <v>19.418564677866677</v>
      </c>
      <c r="AC60" s="6">
        <v>16.7</v>
      </c>
      <c r="AD60" s="226">
        <v>0.42</v>
      </c>
      <c r="AE60" s="5"/>
      <c r="AF60" s="5"/>
      <c r="AG60" s="5"/>
      <c r="AH60" s="5"/>
      <c r="AI60" s="227"/>
      <c r="AJ60" s="227"/>
      <c r="AK60" s="258">
        <v>1353</v>
      </c>
      <c r="AL60" s="239">
        <v>13</v>
      </c>
      <c r="AM60" s="240" t="s">
        <v>90</v>
      </c>
      <c r="AN60" s="241" t="s">
        <v>183</v>
      </c>
      <c r="AO60" s="5">
        <v>0.20900000000000021</v>
      </c>
      <c r="AP60" s="5"/>
      <c r="AQ60" s="231"/>
      <c r="AR60" s="231"/>
      <c r="AS60" s="225"/>
      <c r="AT60" s="231"/>
      <c r="AU60" s="231"/>
      <c r="AV60" s="231"/>
      <c r="AW60" s="220"/>
      <c r="AX60" s="224">
        <v>0.77318975000000001</v>
      </c>
      <c r="AY60" s="224">
        <v>0.75396185000000004</v>
      </c>
      <c r="AZ60" s="224">
        <v>0.72368240000000006</v>
      </c>
      <c r="BA60" s="224">
        <v>0.6884612</v>
      </c>
      <c r="BB60" s="224">
        <v>0.66752615000000004</v>
      </c>
      <c r="BC60" s="220"/>
      <c r="BD60" s="224"/>
      <c r="BE60" s="220"/>
      <c r="BF60" s="224">
        <v>9.5241000000000131E-2</v>
      </c>
      <c r="BG60" s="224">
        <v>7.6911599999999858E-2</v>
      </c>
      <c r="BH60" s="224">
        <v>6.0558899999999971E-2</v>
      </c>
      <c r="BI60" s="224">
        <v>3.5221200000000064E-2</v>
      </c>
      <c r="BJ60" s="224">
        <v>1.0467524999999978E-2</v>
      </c>
      <c r="BK60" s="224"/>
      <c r="BL60" s="220"/>
      <c r="BM60" s="259"/>
      <c r="BN60" s="228"/>
      <c r="BO60" s="259">
        <v>0.45599999999999996</v>
      </c>
      <c r="BP60" s="259"/>
      <c r="BQ60" s="259">
        <v>0.70299999999999996</v>
      </c>
      <c r="BR60" s="259">
        <v>0.95</v>
      </c>
      <c r="BS60" s="228"/>
      <c r="BT60" s="228"/>
      <c r="BU60" s="230"/>
      <c r="BV60" s="214" t="s">
        <v>228</v>
      </c>
    </row>
    <row r="61" spans="1:74" ht="24.9" customHeight="1" x14ac:dyDescent="0.3">
      <c r="A61" s="221" t="s">
        <v>185</v>
      </c>
      <c r="B61" s="222">
        <v>51</v>
      </c>
      <c r="C61" s="222" t="s">
        <v>167</v>
      </c>
      <c r="D61" s="222" t="s">
        <v>94</v>
      </c>
      <c r="E61" s="251">
        <v>11.8</v>
      </c>
      <c r="F61" s="252" t="s">
        <v>89</v>
      </c>
      <c r="G61" s="253">
        <v>12</v>
      </c>
      <c r="H61" s="223"/>
      <c r="I61" s="242"/>
      <c r="J61" s="10"/>
      <c r="K61" s="10"/>
      <c r="L61" s="10">
        <v>4</v>
      </c>
      <c r="M61" s="10">
        <v>5.3</v>
      </c>
      <c r="N61" s="10">
        <v>7</v>
      </c>
      <c r="O61" s="10">
        <v>6.5</v>
      </c>
      <c r="P61" s="10">
        <v>6.3</v>
      </c>
      <c r="Q61" s="10">
        <v>18.2</v>
      </c>
      <c r="R61" s="10">
        <v>8.3000000000000007</v>
      </c>
      <c r="S61" s="219">
        <v>44.4</v>
      </c>
      <c r="T61" s="219">
        <v>21.053426121099488</v>
      </c>
      <c r="U61" s="226">
        <v>1.9786666666666668</v>
      </c>
      <c r="V61" s="219">
        <v>1.635</v>
      </c>
      <c r="W61" s="4">
        <v>2.7385459848594014</v>
      </c>
      <c r="X61" s="5">
        <v>0.67500000000000004</v>
      </c>
      <c r="Y61" s="6">
        <v>40.298507462686565</v>
      </c>
      <c r="Z61" s="7">
        <v>85</v>
      </c>
      <c r="AA61" s="6">
        <v>37.265426121099487</v>
      </c>
      <c r="AB61" s="6">
        <v>17.965426121099487</v>
      </c>
      <c r="AC61" s="6">
        <v>19.3</v>
      </c>
      <c r="AD61" s="226">
        <v>0.16</v>
      </c>
      <c r="AE61" s="5"/>
      <c r="AF61" s="5"/>
      <c r="AG61" s="5"/>
      <c r="AH61" s="5"/>
      <c r="AI61" s="227"/>
      <c r="AJ61" s="227"/>
      <c r="AK61" s="258">
        <v>1734</v>
      </c>
      <c r="AL61" s="239">
        <v>17</v>
      </c>
      <c r="AM61" s="240" t="s">
        <v>90</v>
      </c>
      <c r="AN61" s="241" t="s">
        <v>209</v>
      </c>
      <c r="AO61" s="5">
        <v>0.26473333333333215</v>
      </c>
      <c r="AP61" s="5"/>
      <c r="AQ61" s="231"/>
      <c r="AR61" s="231"/>
      <c r="AS61" s="225"/>
      <c r="AT61" s="231"/>
      <c r="AU61" s="231"/>
      <c r="AV61" s="231"/>
      <c r="AW61" s="220"/>
      <c r="AX61" s="224"/>
      <c r="AY61" s="224">
        <v>0.64267250000000009</v>
      </c>
      <c r="AZ61" s="224">
        <v>0.62349375000000007</v>
      </c>
      <c r="BA61" s="224">
        <v>0.59937375000000004</v>
      </c>
      <c r="BB61" s="224">
        <v>0.57190375000000004</v>
      </c>
      <c r="BC61" s="220"/>
      <c r="BD61" s="224">
        <v>0.54862125000000006</v>
      </c>
      <c r="BE61" s="220"/>
      <c r="BF61" s="224"/>
      <c r="BG61" s="224">
        <v>6.4654999999999907E-2</v>
      </c>
      <c r="BH61" s="224">
        <v>3.8357500000000044E-2</v>
      </c>
      <c r="BI61" s="224">
        <v>2.412000000000003E-2</v>
      </c>
      <c r="BJ61" s="224">
        <v>1.3734999999999997E-2</v>
      </c>
      <c r="BK61" s="224">
        <v>5.8206249999999959E-3</v>
      </c>
      <c r="BL61" s="220"/>
      <c r="BM61" s="259"/>
      <c r="BN61" s="228"/>
      <c r="BO61" s="259">
        <v>0.56430000000000002</v>
      </c>
      <c r="BP61" s="259"/>
      <c r="BQ61" s="259">
        <v>0.93099999999999994</v>
      </c>
      <c r="BR61" s="259">
        <v>1.1970000000000001</v>
      </c>
      <c r="BS61" s="228"/>
      <c r="BT61" s="228"/>
      <c r="BU61" s="230"/>
      <c r="BV61" s="214" t="s">
        <v>218</v>
      </c>
    </row>
    <row r="62" spans="1:74" ht="24.9" customHeight="1" x14ac:dyDescent="0.3">
      <c r="A62" s="221" t="s">
        <v>185</v>
      </c>
      <c r="B62" s="222">
        <v>52</v>
      </c>
      <c r="C62" s="222" t="s">
        <v>167</v>
      </c>
      <c r="D62" s="222" t="s">
        <v>97</v>
      </c>
      <c r="E62" s="251">
        <v>13.8</v>
      </c>
      <c r="F62" s="252" t="s">
        <v>89</v>
      </c>
      <c r="G62" s="253">
        <v>14</v>
      </c>
      <c r="H62" s="223"/>
      <c r="I62" s="242"/>
      <c r="J62" s="10"/>
      <c r="K62" s="10"/>
      <c r="L62" s="10">
        <v>2</v>
      </c>
      <c r="M62" s="10">
        <v>6.2</v>
      </c>
      <c r="N62" s="10">
        <v>6.3</v>
      </c>
      <c r="O62" s="10">
        <v>6</v>
      </c>
      <c r="P62" s="10">
        <v>7</v>
      </c>
      <c r="Q62" s="10">
        <v>18.600000000000001</v>
      </c>
      <c r="R62" s="10">
        <v>6.2</v>
      </c>
      <c r="S62" s="219">
        <v>47.7</v>
      </c>
      <c r="T62" s="219">
        <v>22.613606707026463</v>
      </c>
      <c r="U62" s="226">
        <v>1.9702500000000001</v>
      </c>
      <c r="V62" s="219">
        <v>1.607</v>
      </c>
      <c r="W62" s="4">
        <v>2.7396293840571735</v>
      </c>
      <c r="X62" s="5">
        <v>0.70499999999999996</v>
      </c>
      <c r="Y62" s="6">
        <v>41.348973607038118</v>
      </c>
      <c r="Z62" s="7">
        <v>88</v>
      </c>
      <c r="AA62" s="6">
        <v>40.693606707026461</v>
      </c>
      <c r="AB62" s="6">
        <v>18.093606707026463</v>
      </c>
      <c r="AC62" s="6">
        <v>22.6</v>
      </c>
      <c r="AD62" s="226">
        <v>0.2</v>
      </c>
      <c r="AE62" s="5"/>
      <c r="AF62" s="5"/>
      <c r="AG62" s="5"/>
      <c r="AH62" s="5"/>
      <c r="AI62" s="227"/>
      <c r="AJ62" s="227"/>
      <c r="AK62" s="258">
        <v>1716</v>
      </c>
      <c r="AL62" s="239">
        <v>17</v>
      </c>
      <c r="AM62" s="240" t="s">
        <v>90</v>
      </c>
      <c r="AN62" s="241" t="s">
        <v>210</v>
      </c>
      <c r="AO62" s="5">
        <v>0.29450000000000048</v>
      </c>
      <c r="AP62" s="5"/>
      <c r="AQ62" s="231"/>
      <c r="AR62" s="231"/>
      <c r="AS62" s="225"/>
      <c r="AT62" s="231"/>
      <c r="AU62" s="231"/>
      <c r="AV62" s="231"/>
      <c r="AW62" s="220"/>
      <c r="AX62" s="224"/>
      <c r="AY62" s="224">
        <v>0.67175249999999997</v>
      </c>
      <c r="AZ62" s="224">
        <v>0.65129249999999994</v>
      </c>
      <c r="BA62" s="224">
        <v>0.62972424999999999</v>
      </c>
      <c r="BB62" s="224">
        <v>0.60159174999999998</v>
      </c>
      <c r="BC62" s="220"/>
      <c r="BD62" s="224">
        <v>0.57618724999999993</v>
      </c>
      <c r="BE62" s="220"/>
      <c r="BF62" s="224"/>
      <c r="BG62" s="224">
        <v>6.6494999999999971E-2</v>
      </c>
      <c r="BH62" s="224">
        <v>4.0920000000000067E-2</v>
      </c>
      <c r="BI62" s="224">
        <v>2.1568249999999956E-2</v>
      </c>
      <c r="BJ62" s="224">
        <v>1.4066250000000002E-2</v>
      </c>
      <c r="BK62" s="224">
        <v>6.351125000000013E-3</v>
      </c>
      <c r="BL62" s="220"/>
      <c r="BM62" s="259"/>
      <c r="BN62" s="228"/>
      <c r="BO62" s="259">
        <v>0.57569999999999999</v>
      </c>
      <c r="BP62" s="259"/>
      <c r="BQ62" s="259">
        <v>0.9746999999999999</v>
      </c>
      <c r="BR62" s="259">
        <v>1.1970000000000001</v>
      </c>
      <c r="BS62" s="228"/>
      <c r="BT62" s="228"/>
      <c r="BU62" s="230"/>
      <c r="BV62" s="214" t="s">
        <v>218</v>
      </c>
    </row>
    <row r="63" spans="1:74" ht="24.9" customHeight="1" x14ac:dyDescent="0.3">
      <c r="A63" s="221" t="s">
        <v>185</v>
      </c>
      <c r="B63" s="222">
        <v>53</v>
      </c>
      <c r="C63" s="222" t="s">
        <v>167</v>
      </c>
      <c r="D63" s="222" t="s">
        <v>163</v>
      </c>
      <c r="E63" s="251">
        <v>15.8</v>
      </c>
      <c r="F63" s="252" t="s">
        <v>89</v>
      </c>
      <c r="G63" s="253">
        <v>16</v>
      </c>
      <c r="H63" s="223"/>
      <c r="I63" s="242"/>
      <c r="J63" s="10"/>
      <c r="K63" s="10"/>
      <c r="L63" s="10">
        <v>1.9</v>
      </c>
      <c r="M63" s="10">
        <v>3.3</v>
      </c>
      <c r="N63" s="10">
        <v>6.4</v>
      </c>
      <c r="O63" s="10">
        <v>7</v>
      </c>
      <c r="P63" s="10">
        <v>6.2</v>
      </c>
      <c r="Q63" s="10">
        <v>17.100000000000001</v>
      </c>
      <c r="R63" s="10">
        <v>8.8000000000000007</v>
      </c>
      <c r="S63" s="219">
        <v>49.3</v>
      </c>
      <c r="T63" s="219">
        <v>20.60265228921488</v>
      </c>
      <c r="U63" s="226">
        <v>1.9740833333333332</v>
      </c>
      <c r="V63" s="219">
        <v>1.637</v>
      </c>
      <c r="W63" s="4">
        <v>2.7461061183325866</v>
      </c>
      <c r="X63" s="5">
        <v>0.67800000000000005</v>
      </c>
      <c r="Y63" s="6">
        <v>40.405244338498221</v>
      </c>
      <c r="Z63" s="7">
        <v>83</v>
      </c>
      <c r="AA63" s="6">
        <v>37.138652289214882</v>
      </c>
      <c r="AB63" s="6">
        <v>15.938652289214881</v>
      </c>
      <c r="AC63" s="6">
        <v>21.2</v>
      </c>
      <c r="AD63" s="226">
        <v>0.22</v>
      </c>
      <c r="AE63" s="5"/>
      <c r="AF63" s="5"/>
      <c r="AG63" s="5"/>
      <c r="AH63" s="5"/>
      <c r="AI63" s="227"/>
      <c r="AJ63" s="227"/>
      <c r="AK63" s="258">
        <v>1710</v>
      </c>
      <c r="AL63" s="239">
        <v>17</v>
      </c>
      <c r="AM63" s="240" t="s">
        <v>90</v>
      </c>
      <c r="AN63" s="241" t="s">
        <v>211</v>
      </c>
      <c r="AO63" s="5">
        <v>0.29260000000000019</v>
      </c>
      <c r="AP63" s="5"/>
      <c r="AQ63" s="231"/>
      <c r="AR63" s="231"/>
      <c r="AS63" s="225"/>
      <c r="AT63" s="231"/>
      <c r="AU63" s="231"/>
      <c r="AV63" s="231"/>
      <c r="AW63" s="220"/>
      <c r="AX63" s="224"/>
      <c r="AY63" s="224">
        <v>0.64578240000000009</v>
      </c>
      <c r="AZ63" s="224">
        <v>0.62480740000000001</v>
      </c>
      <c r="BA63" s="224">
        <v>0.60576210000000008</v>
      </c>
      <c r="BB63" s="224">
        <v>0.57522250000000008</v>
      </c>
      <c r="BC63" s="220"/>
      <c r="BD63" s="224">
        <v>0.5502203</v>
      </c>
      <c r="BE63" s="220"/>
      <c r="BF63" s="224"/>
      <c r="BG63" s="224">
        <v>6.4435199999999915E-2</v>
      </c>
      <c r="BH63" s="224">
        <v>4.1950000000000154E-2</v>
      </c>
      <c r="BI63" s="224">
        <v>1.9045299999999932E-2</v>
      </c>
      <c r="BJ63" s="224">
        <v>1.52698E-2</v>
      </c>
      <c r="BK63" s="224">
        <v>6.2505500000000214E-3</v>
      </c>
      <c r="BL63" s="220"/>
      <c r="BM63" s="259"/>
      <c r="BN63" s="228"/>
      <c r="BO63" s="259">
        <v>0.57950000000000002</v>
      </c>
      <c r="BP63" s="259"/>
      <c r="BQ63" s="259">
        <v>0.95379999999999998</v>
      </c>
      <c r="BR63" s="259">
        <v>1.1970000000000001</v>
      </c>
      <c r="BS63" s="228"/>
      <c r="BT63" s="228"/>
      <c r="BU63" s="230"/>
      <c r="BV63" s="214" t="s">
        <v>218</v>
      </c>
    </row>
    <row r="64" spans="1:74" ht="24.9" customHeight="1" x14ac:dyDescent="0.3">
      <c r="A64" s="221" t="s">
        <v>185</v>
      </c>
      <c r="B64" s="222">
        <v>54</v>
      </c>
      <c r="C64" s="222" t="s">
        <v>167</v>
      </c>
      <c r="D64" s="222" t="s">
        <v>186</v>
      </c>
      <c r="E64" s="251">
        <v>17.8</v>
      </c>
      <c r="F64" s="252" t="s">
        <v>89</v>
      </c>
      <c r="G64" s="253">
        <v>18</v>
      </c>
      <c r="H64" s="223"/>
      <c r="I64" s="242"/>
      <c r="J64" s="10"/>
      <c r="K64" s="10"/>
      <c r="L64" s="10"/>
      <c r="M64" s="10">
        <v>11.7</v>
      </c>
      <c r="N64" s="10">
        <v>20.9</v>
      </c>
      <c r="O64" s="10">
        <v>44.1</v>
      </c>
      <c r="P64" s="10">
        <v>12.7</v>
      </c>
      <c r="Q64" s="10">
        <v>4.8</v>
      </c>
      <c r="R64" s="10">
        <v>5.8</v>
      </c>
      <c r="S64" s="219"/>
      <c r="T64" s="219">
        <v>26.53927724958508</v>
      </c>
      <c r="U64" s="226">
        <v>1.9083333333333332</v>
      </c>
      <c r="V64" s="219">
        <v>1.508</v>
      </c>
      <c r="W64" s="4">
        <v>2.6351789849727432</v>
      </c>
      <c r="X64" s="5">
        <v>0.747</v>
      </c>
      <c r="Y64" s="6">
        <v>42.759015455065828</v>
      </c>
      <c r="Z64" s="7">
        <v>94</v>
      </c>
      <c r="AA64" s="6"/>
      <c r="AB64" s="6"/>
      <c r="AC64" s="6"/>
      <c r="AD64" s="226"/>
      <c r="AE64" s="5"/>
      <c r="AF64" s="5"/>
      <c r="AG64" s="5"/>
      <c r="AH64" s="5"/>
      <c r="AI64" s="227"/>
      <c r="AJ64" s="227"/>
      <c r="AK64" s="258">
        <v>2736</v>
      </c>
      <c r="AL64" s="239">
        <v>27</v>
      </c>
      <c r="AM64" s="240" t="s">
        <v>90</v>
      </c>
      <c r="AN64" s="241" t="s">
        <v>182</v>
      </c>
      <c r="AO64" s="5">
        <v>1.9000000000000721E-2</v>
      </c>
      <c r="AP64" s="5"/>
      <c r="AQ64" s="231"/>
      <c r="AR64" s="231"/>
      <c r="AS64" s="225"/>
      <c r="AT64" s="231"/>
      <c r="AU64" s="231"/>
      <c r="AV64" s="231"/>
      <c r="AW64" s="220"/>
      <c r="AX64" s="224">
        <v>0.73643064999999996</v>
      </c>
      <c r="AY64" s="224">
        <v>0.72874384999999997</v>
      </c>
      <c r="AZ64" s="224">
        <v>0.71765040000000002</v>
      </c>
      <c r="BA64" s="224">
        <v>0.70262619999999998</v>
      </c>
      <c r="BB64" s="224">
        <v>0.68838814999999998</v>
      </c>
      <c r="BC64" s="220"/>
      <c r="BD64" s="224"/>
      <c r="BE64" s="220"/>
      <c r="BF64" s="224">
        <v>4.2277400000000132E-2</v>
      </c>
      <c r="BG64" s="224">
        <v>3.0747199999999975E-2</v>
      </c>
      <c r="BH64" s="224">
        <v>2.2186899999999898E-2</v>
      </c>
      <c r="BI64" s="224">
        <v>1.5024200000000043E-2</v>
      </c>
      <c r="BJ64" s="224">
        <v>7.119025000000001E-3</v>
      </c>
      <c r="BK64" s="224"/>
      <c r="BL64" s="220"/>
      <c r="BM64" s="259"/>
      <c r="BN64" s="228"/>
      <c r="BO64" s="259">
        <v>0.56999999999999995</v>
      </c>
      <c r="BP64" s="259"/>
      <c r="BQ64" s="259">
        <v>1.0069999999999999</v>
      </c>
      <c r="BR64" s="259">
        <v>1.615</v>
      </c>
      <c r="BS64" s="228"/>
      <c r="BT64" s="228"/>
      <c r="BU64" s="230"/>
      <c r="BV64" s="214" t="s">
        <v>220</v>
      </c>
    </row>
    <row r="65" spans="1:74" ht="24.9" customHeight="1" x14ac:dyDescent="0.3">
      <c r="A65" s="221" t="s">
        <v>185</v>
      </c>
      <c r="B65" s="222">
        <v>55</v>
      </c>
      <c r="C65" s="222" t="s">
        <v>167</v>
      </c>
      <c r="D65" s="222" t="s">
        <v>187</v>
      </c>
      <c r="E65" s="251">
        <v>19.8</v>
      </c>
      <c r="F65" s="252" t="s">
        <v>89</v>
      </c>
      <c r="G65" s="253">
        <v>20</v>
      </c>
      <c r="H65" s="223"/>
      <c r="I65" s="242"/>
      <c r="J65" s="10"/>
      <c r="K65" s="10"/>
      <c r="L65" s="10"/>
      <c r="M65" s="10">
        <v>13.7</v>
      </c>
      <c r="N65" s="10">
        <v>19.5</v>
      </c>
      <c r="O65" s="10">
        <v>45.2</v>
      </c>
      <c r="P65" s="10">
        <v>12.5</v>
      </c>
      <c r="Q65" s="10">
        <v>4.5999999999999996</v>
      </c>
      <c r="R65" s="10">
        <v>4.5</v>
      </c>
      <c r="S65" s="219"/>
      <c r="T65" s="219">
        <v>25.44020802777467</v>
      </c>
      <c r="U65" s="226">
        <v>1.9166666666666667</v>
      </c>
      <c r="V65" s="219">
        <v>1.528</v>
      </c>
      <c r="W65" s="4">
        <v>2.6187784196474198</v>
      </c>
      <c r="X65" s="5">
        <v>0.71399999999999997</v>
      </c>
      <c r="Y65" s="6">
        <v>41.656942823803966</v>
      </c>
      <c r="Z65" s="7">
        <v>93</v>
      </c>
      <c r="AA65" s="6"/>
      <c r="AB65" s="6"/>
      <c r="AC65" s="6"/>
      <c r="AD65" s="226"/>
      <c r="AE65" s="5"/>
      <c r="AF65" s="5"/>
      <c r="AG65" s="5"/>
      <c r="AH65" s="5"/>
      <c r="AI65" s="227"/>
      <c r="AJ65" s="227"/>
      <c r="AK65" s="258">
        <v>2710</v>
      </c>
      <c r="AL65" s="239">
        <v>27</v>
      </c>
      <c r="AM65" s="240" t="s">
        <v>90</v>
      </c>
      <c r="AN65" s="241" t="s">
        <v>211</v>
      </c>
      <c r="AO65" s="5">
        <v>1.2666666666665568E-2</v>
      </c>
      <c r="AP65" s="5"/>
      <c r="AQ65" s="231"/>
      <c r="AR65" s="231"/>
      <c r="AS65" s="225"/>
      <c r="AT65" s="231"/>
      <c r="AU65" s="231"/>
      <c r="AV65" s="231"/>
      <c r="AW65" s="220"/>
      <c r="AX65" s="224">
        <v>0.70328749999999995</v>
      </c>
      <c r="AY65" s="224">
        <v>0.69480319999999995</v>
      </c>
      <c r="AZ65" s="224">
        <v>0.68374789999999996</v>
      </c>
      <c r="BA65" s="224">
        <v>0.6678077</v>
      </c>
      <c r="BB65" s="224">
        <v>0.65598109999999998</v>
      </c>
      <c r="BC65" s="220"/>
      <c r="BD65" s="224"/>
      <c r="BE65" s="220"/>
      <c r="BF65" s="224">
        <v>4.2850000000000055E-2</v>
      </c>
      <c r="BG65" s="224">
        <v>3.3937200000000001E-2</v>
      </c>
      <c r="BH65" s="224">
        <v>2.211059999999998E-2</v>
      </c>
      <c r="BI65" s="224">
        <v>1.594019999999996E-2</v>
      </c>
      <c r="BJ65" s="224">
        <v>5.9133000000000102E-3</v>
      </c>
      <c r="BK65" s="224"/>
      <c r="BL65" s="220"/>
      <c r="BM65" s="259"/>
      <c r="BN65" s="228"/>
      <c r="BO65" s="259">
        <v>0.55099999999999993</v>
      </c>
      <c r="BP65" s="259"/>
      <c r="BQ65" s="259">
        <v>0.98799999999999999</v>
      </c>
      <c r="BR65" s="259">
        <v>1.577</v>
      </c>
      <c r="BS65" s="228"/>
      <c r="BT65" s="228"/>
      <c r="BU65" s="230"/>
      <c r="BV65" s="214" t="s">
        <v>220</v>
      </c>
    </row>
    <row r="66" spans="1:74" ht="24.9" customHeight="1" x14ac:dyDescent="0.3">
      <c r="A66" s="221" t="s">
        <v>185</v>
      </c>
      <c r="B66" s="222">
        <v>56</v>
      </c>
      <c r="C66" s="222" t="s">
        <v>167</v>
      </c>
      <c r="D66" s="222" t="s">
        <v>188</v>
      </c>
      <c r="E66" s="251">
        <v>21.8</v>
      </c>
      <c r="F66" s="252" t="s">
        <v>89</v>
      </c>
      <c r="G66" s="253">
        <v>22</v>
      </c>
      <c r="H66" s="223"/>
      <c r="I66" s="242"/>
      <c r="J66" s="10"/>
      <c r="K66" s="10"/>
      <c r="L66" s="10"/>
      <c r="M66" s="10">
        <v>9</v>
      </c>
      <c r="N66" s="10">
        <v>22.1</v>
      </c>
      <c r="O66" s="10">
        <v>46.3</v>
      </c>
      <c r="P66" s="10">
        <v>12.4</v>
      </c>
      <c r="Q66" s="10">
        <v>5.5</v>
      </c>
      <c r="R66" s="10">
        <v>4.7</v>
      </c>
      <c r="S66" s="219"/>
      <c r="T66" s="219">
        <v>28.768135208887706</v>
      </c>
      <c r="U66" s="226">
        <v>1.9166666666666667</v>
      </c>
      <c r="V66" s="219">
        <v>1.488</v>
      </c>
      <c r="W66" s="4">
        <v>2.6594447173303597</v>
      </c>
      <c r="X66" s="5">
        <v>0.78700000000000003</v>
      </c>
      <c r="Y66" s="6">
        <v>44.040290990486852</v>
      </c>
      <c r="Z66" s="7">
        <v>97</v>
      </c>
      <c r="AA66" s="6"/>
      <c r="AB66" s="6"/>
      <c r="AC66" s="6"/>
      <c r="AD66" s="226"/>
      <c r="AE66" s="5"/>
      <c r="AF66" s="5"/>
      <c r="AG66" s="5"/>
      <c r="AH66" s="5"/>
      <c r="AI66" s="227"/>
      <c r="AJ66" s="227"/>
      <c r="AK66" s="258">
        <v>2618</v>
      </c>
      <c r="AL66" s="239">
        <v>26</v>
      </c>
      <c r="AM66" s="240" t="s">
        <v>90</v>
      </c>
      <c r="AN66" s="241" t="s">
        <v>212</v>
      </c>
      <c r="AO66" s="5">
        <v>1.329999999999861E-2</v>
      </c>
      <c r="AP66" s="5"/>
      <c r="AQ66" s="231"/>
      <c r="AR66" s="231"/>
      <c r="AS66" s="225"/>
      <c r="AT66" s="231"/>
      <c r="AU66" s="231"/>
      <c r="AV66" s="231"/>
      <c r="AW66" s="220"/>
      <c r="AX66" s="224">
        <v>0.77475905</v>
      </c>
      <c r="AY66" s="224">
        <v>0.76537730000000004</v>
      </c>
      <c r="AZ66" s="224">
        <v>0.75126000000000004</v>
      </c>
      <c r="BA66" s="224">
        <v>0.73490895000000001</v>
      </c>
      <c r="BB66" s="224">
        <v>0.71882595000000005</v>
      </c>
      <c r="BC66" s="220"/>
      <c r="BD66" s="224"/>
      <c r="BE66" s="220"/>
      <c r="BF66" s="224">
        <v>4.8963800000000113E-2</v>
      </c>
      <c r="BG66" s="224">
        <v>3.7526999999999866E-2</v>
      </c>
      <c r="BH66" s="224">
        <v>2.8234599999999999E-2</v>
      </c>
      <c r="BI66" s="224">
        <v>1.6351050000000034E-2</v>
      </c>
      <c r="BJ66" s="224">
        <v>8.0414999999999792E-3</v>
      </c>
      <c r="BK66" s="224"/>
      <c r="BL66" s="220"/>
      <c r="BM66" s="259"/>
      <c r="BN66" s="228"/>
      <c r="BO66" s="259">
        <v>0.53200000000000003</v>
      </c>
      <c r="BP66" s="259"/>
      <c r="BQ66" s="259">
        <v>0.95189999999999997</v>
      </c>
      <c r="BR66" s="259">
        <v>1.52</v>
      </c>
      <c r="BS66" s="228"/>
      <c r="BT66" s="228"/>
      <c r="BU66" s="230"/>
      <c r="BV66" s="214" t="s">
        <v>220</v>
      </c>
    </row>
    <row r="67" spans="1:74" ht="24.9" customHeight="1" x14ac:dyDescent="0.3">
      <c r="A67" s="221" t="s">
        <v>185</v>
      </c>
      <c r="B67" s="222">
        <v>57</v>
      </c>
      <c r="C67" s="222" t="s">
        <v>167</v>
      </c>
      <c r="D67" s="222" t="s">
        <v>189</v>
      </c>
      <c r="E67" s="251">
        <v>23.8</v>
      </c>
      <c r="F67" s="252" t="s">
        <v>89</v>
      </c>
      <c r="G67" s="253">
        <v>24</v>
      </c>
      <c r="H67" s="223"/>
      <c r="I67" s="242"/>
      <c r="J67" s="10"/>
      <c r="K67" s="10"/>
      <c r="L67" s="10"/>
      <c r="M67" s="10">
        <v>11.3</v>
      </c>
      <c r="N67" s="10">
        <v>20.9</v>
      </c>
      <c r="O67" s="10">
        <v>44.7</v>
      </c>
      <c r="P67" s="10">
        <v>13.1</v>
      </c>
      <c r="Q67" s="10">
        <v>4.9000000000000004</v>
      </c>
      <c r="R67" s="10">
        <v>5.0999999999999996</v>
      </c>
      <c r="S67" s="219"/>
      <c r="T67" s="219">
        <v>27.787283039720826</v>
      </c>
      <c r="U67" s="226">
        <v>1.9175</v>
      </c>
      <c r="V67" s="219">
        <v>1.5009999999999999</v>
      </c>
      <c r="W67" s="4">
        <v>2.6341294487052336</v>
      </c>
      <c r="X67" s="5">
        <v>0.755</v>
      </c>
      <c r="Y67" s="6">
        <v>43.019943019943021</v>
      </c>
      <c r="Z67" s="7">
        <v>97</v>
      </c>
      <c r="AA67" s="6"/>
      <c r="AB67" s="6"/>
      <c r="AC67" s="6"/>
      <c r="AD67" s="226"/>
      <c r="AE67" s="5"/>
      <c r="AF67" s="5"/>
      <c r="AG67" s="5"/>
      <c r="AH67" s="5"/>
      <c r="AI67" s="227"/>
      <c r="AJ67" s="227"/>
      <c r="AK67" s="258">
        <v>2710</v>
      </c>
      <c r="AL67" s="239">
        <v>27</v>
      </c>
      <c r="AM67" s="240" t="s">
        <v>90</v>
      </c>
      <c r="AN67" s="241" t="s">
        <v>211</v>
      </c>
      <c r="AO67" s="5">
        <v>1.9000000000000721E-2</v>
      </c>
      <c r="AP67" s="5"/>
      <c r="AQ67" s="231"/>
      <c r="AR67" s="231"/>
      <c r="AS67" s="225"/>
      <c r="AT67" s="231"/>
      <c r="AU67" s="231"/>
      <c r="AV67" s="231"/>
      <c r="AW67" s="220"/>
      <c r="AX67" s="224">
        <v>0.74508425</v>
      </c>
      <c r="AY67" s="224">
        <v>0.73780100000000004</v>
      </c>
      <c r="AZ67" s="224">
        <v>0.72823625000000003</v>
      </c>
      <c r="BA67" s="224">
        <v>0.71700425000000001</v>
      </c>
      <c r="BB67" s="224">
        <v>0.70313974999999995</v>
      </c>
      <c r="BC67" s="220"/>
      <c r="BD67" s="224"/>
      <c r="BE67" s="220"/>
      <c r="BF67" s="224">
        <v>3.9663000000000004E-2</v>
      </c>
      <c r="BG67" s="224">
        <v>2.9132999999999853E-2</v>
      </c>
      <c r="BH67" s="224">
        <v>1.9129500000000021E-2</v>
      </c>
      <c r="BI67" s="224">
        <v>1.123200000000002E-2</v>
      </c>
      <c r="BJ67" s="224">
        <v>6.9322500000000287E-3</v>
      </c>
      <c r="BK67" s="224"/>
      <c r="BL67" s="220"/>
      <c r="BM67" s="259"/>
      <c r="BN67" s="228"/>
      <c r="BO67" s="259">
        <v>0.55099999999999993</v>
      </c>
      <c r="BP67" s="259"/>
      <c r="BQ67" s="259">
        <v>1.0069999999999999</v>
      </c>
      <c r="BR67" s="259">
        <v>1.577</v>
      </c>
      <c r="BS67" s="228"/>
      <c r="BT67" s="228"/>
      <c r="BU67" s="230"/>
      <c r="BV67" s="214" t="s">
        <v>220</v>
      </c>
    </row>
    <row r="68" spans="1:74" ht="24.9" customHeight="1" x14ac:dyDescent="0.3">
      <c r="A68" s="221" t="s">
        <v>185</v>
      </c>
      <c r="B68" s="222">
        <v>58</v>
      </c>
      <c r="C68" s="222" t="s">
        <v>167</v>
      </c>
      <c r="D68" s="222" t="s">
        <v>190</v>
      </c>
      <c r="E68" s="251">
        <v>25.8</v>
      </c>
      <c r="F68" s="252" t="s">
        <v>89</v>
      </c>
      <c r="G68" s="253">
        <v>26</v>
      </c>
      <c r="H68" s="223"/>
      <c r="I68" s="242"/>
      <c r="J68" s="10"/>
      <c r="K68" s="10"/>
      <c r="L68" s="10"/>
      <c r="M68" s="10">
        <v>9.3000000000000007</v>
      </c>
      <c r="N68" s="10">
        <v>21.3</v>
      </c>
      <c r="O68" s="10">
        <v>46.3</v>
      </c>
      <c r="P68" s="10">
        <v>13.5</v>
      </c>
      <c r="Q68" s="10">
        <v>5.7</v>
      </c>
      <c r="R68" s="10">
        <v>3.9</v>
      </c>
      <c r="S68" s="219"/>
      <c r="T68" s="219">
        <v>27.211734593257493</v>
      </c>
      <c r="U68" s="226">
        <v>1.9083333333333332</v>
      </c>
      <c r="V68" s="219">
        <v>1.5</v>
      </c>
      <c r="W68" s="4">
        <v>2.6157601460317412</v>
      </c>
      <c r="X68" s="5">
        <v>0.74399999999999999</v>
      </c>
      <c r="Y68" s="6">
        <v>42.660550458715598</v>
      </c>
      <c r="Z68" s="7">
        <v>96</v>
      </c>
      <c r="AA68" s="6"/>
      <c r="AB68" s="6"/>
      <c r="AC68" s="6"/>
      <c r="AD68" s="226"/>
      <c r="AE68" s="5"/>
      <c r="AF68" s="5"/>
      <c r="AG68" s="5"/>
      <c r="AH68" s="5"/>
      <c r="AI68" s="227"/>
      <c r="AJ68" s="227"/>
      <c r="AK68" s="258">
        <v>2736</v>
      </c>
      <c r="AL68" s="239">
        <v>27</v>
      </c>
      <c r="AM68" s="240" t="s">
        <v>90</v>
      </c>
      <c r="AN68" s="241" t="s">
        <v>182</v>
      </c>
      <c r="AO68" s="5">
        <v>2.5333333333334689E-2</v>
      </c>
      <c r="AP68" s="5"/>
      <c r="AQ68" s="231"/>
      <c r="AR68" s="231"/>
      <c r="AS68" s="225"/>
      <c r="AT68" s="231"/>
      <c r="AU68" s="231"/>
      <c r="AV68" s="231"/>
      <c r="AW68" s="220"/>
      <c r="AX68" s="224">
        <v>0.73327439999999999</v>
      </c>
      <c r="AY68" s="224">
        <v>0.72577519999999995</v>
      </c>
      <c r="AZ68" s="224">
        <v>0.71470080000000002</v>
      </c>
      <c r="BA68" s="224">
        <v>0.70144640000000003</v>
      </c>
      <c r="BB68" s="224">
        <v>0.68461680000000003</v>
      </c>
      <c r="BC68" s="220"/>
      <c r="BD68" s="224"/>
      <c r="BE68" s="220"/>
      <c r="BF68" s="224">
        <v>4.2902400000000007E-2</v>
      </c>
      <c r="BG68" s="224">
        <v>2.9996800000000157E-2</v>
      </c>
      <c r="BH68" s="224">
        <v>2.2148799999999857E-2</v>
      </c>
      <c r="BI68" s="224">
        <v>1.32544E-2</v>
      </c>
      <c r="BJ68" s="224">
        <v>8.4148000000000001E-3</v>
      </c>
      <c r="BK68" s="224"/>
      <c r="BL68" s="220"/>
      <c r="BM68" s="259"/>
      <c r="BN68" s="228"/>
      <c r="BO68" s="259">
        <v>0.56999999999999995</v>
      </c>
      <c r="BP68" s="259"/>
      <c r="BQ68" s="259">
        <v>1.026</v>
      </c>
      <c r="BR68" s="259">
        <v>1.615</v>
      </c>
      <c r="BS68" s="228"/>
      <c r="BT68" s="228"/>
      <c r="BU68" s="230"/>
      <c r="BV68" s="214" t="s">
        <v>220</v>
      </c>
    </row>
    <row r="69" spans="1:74" ht="24.9" customHeight="1" x14ac:dyDescent="0.3">
      <c r="A69" s="221" t="s">
        <v>185</v>
      </c>
      <c r="B69" s="222">
        <v>59</v>
      </c>
      <c r="C69" s="222" t="s">
        <v>167</v>
      </c>
      <c r="D69" s="222" t="s">
        <v>191</v>
      </c>
      <c r="E69" s="251">
        <v>27.8</v>
      </c>
      <c r="F69" s="252" t="s">
        <v>89</v>
      </c>
      <c r="G69" s="253">
        <v>28</v>
      </c>
      <c r="H69" s="223"/>
      <c r="I69" s="242"/>
      <c r="J69" s="10"/>
      <c r="K69" s="10"/>
      <c r="L69" s="10"/>
      <c r="M69" s="10">
        <v>10.6</v>
      </c>
      <c r="N69" s="10">
        <v>23.7</v>
      </c>
      <c r="O69" s="10">
        <v>44.1</v>
      </c>
      <c r="P69" s="10">
        <v>12.3</v>
      </c>
      <c r="Q69" s="10">
        <v>4.9000000000000004</v>
      </c>
      <c r="R69" s="10">
        <v>4.4000000000000004</v>
      </c>
      <c r="S69" s="219"/>
      <c r="T69" s="219">
        <v>24.722158667209008</v>
      </c>
      <c r="U69" s="226">
        <v>1.9666666666666666</v>
      </c>
      <c r="V69" s="219">
        <v>1.577</v>
      </c>
      <c r="W69" s="4">
        <v>2.6288081538457213</v>
      </c>
      <c r="X69" s="5">
        <v>0.66700000000000004</v>
      </c>
      <c r="Y69" s="6">
        <v>40.011997600479901</v>
      </c>
      <c r="Z69" s="7">
        <v>97</v>
      </c>
      <c r="AA69" s="6"/>
      <c r="AB69" s="6"/>
      <c r="AC69" s="6"/>
      <c r="AD69" s="226"/>
      <c r="AE69" s="5"/>
      <c r="AF69" s="5"/>
      <c r="AG69" s="5"/>
      <c r="AH69" s="5"/>
      <c r="AI69" s="227"/>
      <c r="AJ69" s="227"/>
      <c r="AK69" s="258">
        <v>3031</v>
      </c>
      <c r="AL69" s="239">
        <v>30</v>
      </c>
      <c r="AM69" s="240" t="s">
        <v>90</v>
      </c>
      <c r="AN69" s="241" t="s">
        <v>207</v>
      </c>
      <c r="AO69" s="5">
        <v>1.2666666666667936E-2</v>
      </c>
      <c r="AP69" s="5"/>
      <c r="AQ69" s="231"/>
      <c r="AR69" s="231"/>
      <c r="AS69" s="225"/>
      <c r="AT69" s="231"/>
      <c r="AU69" s="231"/>
      <c r="AV69" s="231"/>
      <c r="AW69" s="220"/>
      <c r="AX69" s="224">
        <v>0.65699800000000008</v>
      </c>
      <c r="AY69" s="224">
        <v>0.64941314999999999</v>
      </c>
      <c r="AZ69" s="224">
        <v>0.63899440000000007</v>
      </c>
      <c r="BA69" s="224">
        <v>0.62407475000000001</v>
      </c>
      <c r="BB69" s="224">
        <v>0.61373935000000002</v>
      </c>
      <c r="BC69" s="220"/>
      <c r="BD69" s="224"/>
      <c r="BE69" s="220"/>
      <c r="BF69" s="224">
        <v>4.0007999999999821E-2</v>
      </c>
      <c r="BG69" s="224">
        <v>3.0339400000000349E-2</v>
      </c>
      <c r="BH69" s="224">
        <v>2.0837499999999842E-2</v>
      </c>
      <c r="BI69" s="224">
        <v>1.4919650000000062E-2</v>
      </c>
      <c r="BJ69" s="224">
        <v>5.1676999999999973E-3</v>
      </c>
      <c r="BK69" s="224"/>
      <c r="BL69" s="220"/>
      <c r="BM69" s="259"/>
      <c r="BN69" s="228"/>
      <c r="BO69" s="259">
        <v>0.72199999999999998</v>
      </c>
      <c r="BP69" s="259"/>
      <c r="BQ69" s="259">
        <v>0.95</v>
      </c>
      <c r="BR69" s="259">
        <v>1.9</v>
      </c>
      <c r="BS69" s="228"/>
      <c r="BT69" s="228"/>
      <c r="BU69" s="230"/>
      <c r="BV69" s="214" t="s">
        <v>223</v>
      </c>
    </row>
    <row r="70" spans="1:74" ht="24.9" customHeight="1" x14ac:dyDescent="0.3">
      <c r="A70" s="221" t="s">
        <v>185</v>
      </c>
      <c r="B70" s="222">
        <v>60</v>
      </c>
      <c r="C70" s="222" t="s">
        <v>167</v>
      </c>
      <c r="D70" s="222" t="s">
        <v>192</v>
      </c>
      <c r="E70" s="251">
        <v>29.8</v>
      </c>
      <c r="F70" s="252" t="s">
        <v>89</v>
      </c>
      <c r="G70" s="253">
        <v>30</v>
      </c>
      <c r="H70" s="223"/>
      <c r="I70" s="242"/>
      <c r="J70" s="10"/>
      <c r="K70" s="10"/>
      <c r="L70" s="10"/>
      <c r="M70" s="10">
        <v>7.2</v>
      </c>
      <c r="N70" s="10">
        <v>21.6</v>
      </c>
      <c r="O70" s="10">
        <v>46.3</v>
      </c>
      <c r="P70" s="10">
        <v>14.9</v>
      </c>
      <c r="Q70" s="10">
        <v>4.9000000000000004</v>
      </c>
      <c r="R70" s="10">
        <v>5.0999999999999996</v>
      </c>
      <c r="S70" s="219"/>
      <c r="T70" s="219">
        <v>24.468713895991595</v>
      </c>
      <c r="U70" s="226">
        <v>1.9583333333333333</v>
      </c>
      <c r="V70" s="219">
        <v>1.573</v>
      </c>
      <c r="W70" s="4">
        <v>2.6487055534255441</v>
      </c>
      <c r="X70" s="5">
        <v>0.68400000000000005</v>
      </c>
      <c r="Y70" s="6">
        <v>40.617577197149643</v>
      </c>
      <c r="Z70" s="7">
        <v>95</v>
      </c>
      <c r="AA70" s="6"/>
      <c r="AB70" s="6"/>
      <c r="AC70" s="6"/>
      <c r="AD70" s="226"/>
      <c r="AE70" s="5"/>
      <c r="AF70" s="5"/>
      <c r="AG70" s="5"/>
      <c r="AH70" s="5"/>
      <c r="AI70" s="227"/>
      <c r="AJ70" s="227"/>
      <c r="AK70" s="258">
        <v>3055</v>
      </c>
      <c r="AL70" s="239">
        <v>30</v>
      </c>
      <c r="AM70" s="240" t="s">
        <v>90</v>
      </c>
      <c r="AN70" s="241" t="s">
        <v>161</v>
      </c>
      <c r="AO70" s="5">
        <v>6.333333333335152E-3</v>
      </c>
      <c r="AP70" s="5"/>
      <c r="AQ70" s="231"/>
      <c r="AR70" s="231"/>
      <c r="AS70" s="225"/>
      <c r="AT70" s="231"/>
      <c r="AU70" s="231"/>
      <c r="AV70" s="231"/>
      <c r="AW70" s="220"/>
      <c r="AX70" s="224">
        <v>0.67330660000000009</v>
      </c>
      <c r="AY70" s="224">
        <v>0.66564440000000002</v>
      </c>
      <c r="AZ70" s="224">
        <v>0.65503520000000004</v>
      </c>
      <c r="BA70" s="224">
        <v>0.64097380000000004</v>
      </c>
      <c r="BB70" s="224">
        <v>0.62463900000000006</v>
      </c>
      <c r="BC70" s="220"/>
      <c r="BD70" s="224"/>
      <c r="BE70" s="220"/>
      <c r="BF70" s="224">
        <v>4.2773599999999856E-2</v>
      </c>
      <c r="BG70" s="224">
        <v>3.0648800000000254E-2</v>
      </c>
      <c r="BH70" s="224">
        <v>2.1218399999999971E-2</v>
      </c>
      <c r="BI70" s="224">
        <v>1.4061400000000002E-2</v>
      </c>
      <c r="BJ70" s="224">
        <v>8.1673999999999913E-3</v>
      </c>
      <c r="BK70" s="224"/>
      <c r="BL70" s="220"/>
      <c r="BM70" s="259"/>
      <c r="BN70" s="228"/>
      <c r="BO70" s="259">
        <v>0.70299999999999996</v>
      </c>
      <c r="BP70" s="259"/>
      <c r="BQ70" s="259">
        <v>1.0069999999999999</v>
      </c>
      <c r="BR70" s="259">
        <v>1.9</v>
      </c>
      <c r="BS70" s="228"/>
      <c r="BT70" s="228"/>
      <c r="BU70" s="230"/>
      <c r="BV70" s="214" t="s">
        <v>223</v>
      </c>
    </row>
    <row r="71" spans="1:74" ht="24.9" customHeight="1" x14ac:dyDescent="0.3">
      <c r="A71" s="221" t="s">
        <v>185</v>
      </c>
      <c r="B71" s="222">
        <v>61</v>
      </c>
      <c r="C71" s="222" t="s">
        <v>193</v>
      </c>
      <c r="D71" s="222" t="s">
        <v>88</v>
      </c>
      <c r="E71" s="251">
        <v>1.8</v>
      </c>
      <c r="F71" s="252" t="s">
        <v>89</v>
      </c>
      <c r="G71" s="253">
        <v>2</v>
      </c>
      <c r="H71" s="223"/>
      <c r="I71" s="242"/>
      <c r="J71" s="10"/>
      <c r="K71" s="10"/>
      <c r="L71" s="10"/>
      <c r="M71" s="10">
        <v>4.9000000000000004</v>
      </c>
      <c r="N71" s="10">
        <v>11.5</v>
      </c>
      <c r="O71" s="10">
        <v>5.8</v>
      </c>
      <c r="P71" s="10">
        <v>47.2</v>
      </c>
      <c r="Q71" s="10">
        <v>18.899999999999999</v>
      </c>
      <c r="R71" s="10">
        <v>11.7</v>
      </c>
      <c r="S71" s="219"/>
      <c r="T71" s="219">
        <v>28.088166897159176</v>
      </c>
      <c r="U71" s="226">
        <v>1.8962499999999998</v>
      </c>
      <c r="V71" s="219">
        <v>1.48</v>
      </c>
      <c r="W71" s="4">
        <v>2.6229527957072878</v>
      </c>
      <c r="X71" s="5">
        <v>0.77200000000000002</v>
      </c>
      <c r="Y71" s="6">
        <v>43.566591422121896</v>
      </c>
      <c r="Z71" s="7">
        <v>95</v>
      </c>
      <c r="AA71" s="6"/>
      <c r="AB71" s="6"/>
      <c r="AC71" s="6"/>
      <c r="AD71" s="226"/>
      <c r="AE71" s="5"/>
      <c r="AF71" s="5"/>
      <c r="AG71" s="5"/>
      <c r="AH71" s="5"/>
      <c r="AI71" s="227"/>
      <c r="AJ71" s="227"/>
      <c r="AK71" s="258">
        <v>2310</v>
      </c>
      <c r="AL71" s="239">
        <v>22</v>
      </c>
      <c r="AM71" s="240" t="s">
        <v>90</v>
      </c>
      <c r="AN71" s="241" t="s">
        <v>201</v>
      </c>
      <c r="AO71" s="5">
        <v>3.6733333333332986E-2</v>
      </c>
      <c r="AP71" s="5"/>
      <c r="AQ71" s="231"/>
      <c r="AR71" s="231"/>
      <c r="AS71" s="225"/>
      <c r="AT71" s="231"/>
      <c r="AU71" s="231"/>
      <c r="AV71" s="231"/>
      <c r="AW71" s="220"/>
      <c r="AX71" s="224">
        <v>0.7603934</v>
      </c>
      <c r="AY71" s="224">
        <v>0.7517992</v>
      </c>
      <c r="AZ71" s="224">
        <v>0.74063560000000006</v>
      </c>
      <c r="BA71" s="224">
        <v>0.72583940000000002</v>
      </c>
      <c r="BB71" s="224">
        <v>0.70776499999999998</v>
      </c>
      <c r="BC71" s="220"/>
      <c r="BD71" s="224"/>
      <c r="BE71" s="220"/>
      <c r="BF71" s="224">
        <v>4.642640000000009E-2</v>
      </c>
      <c r="BG71" s="224">
        <v>3.4376799999999985E-2</v>
      </c>
      <c r="BH71" s="224">
        <v>2.232719999999988E-2</v>
      </c>
      <c r="BI71" s="224">
        <v>1.4796200000000037E-2</v>
      </c>
      <c r="BJ71" s="224">
        <v>9.037200000000023E-3</v>
      </c>
      <c r="BK71" s="224"/>
      <c r="BL71" s="220"/>
      <c r="BM71" s="259"/>
      <c r="BN71" s="228"/>
      <c r="BO71" s="259">
        <v>0.48829999999999996</v>
      </c>
      <c r="BP71" s="259"/>
      <c r="BQ71" s="259">
        <v>0.81699999999999995</v>
      </c>
      <c r="BR71" s="259">
        <v>1.33</v>
      </c>
      <c r="BS71" s="228"/>
      <c r="BT71" s="228"/>
      <c r="BU71" s="230"/>
      <c r="BV71" s="214" t="s">
        <v>229</v>
      </c>
    </row>
    <row r="72" spans="1:74" ht="24.9" customHeight="1" x14ac:dyDescent="0.3">
      <c r="A72" s="221" t="s">
        <v>185</v>
      </c>
      <c r="B72" s="222">
        <v>62</v>
      </c>
      <c r="C72" s="222" t="s">
        <v>193</v>
      </c>
      <c r="D72" s="222" t="s">
        <v>96</v>
      </c>
      <c r="E72" s="251">
        <v>3.8</v>
      </c>
      <c r="F72" s="252" t="s">
        <v>89</v>
      </c>
      <c r="G72" s="253">
        <v>4</v>
      </c>
      <c r="H72" s="223"/>
      <c r="I72" s="242"/>
      <c r="J72" s="10"/>
      <c r="K72" s="10"/>
      <c r="L72" s="10"/>
      <c r="M72" s="10">
        <v>3.6</v>
      </c>
      <c r="N72" s="10">
        <v>5.6</v>
      </c>
      <c r="O72" s="10">
        <v>13.4</v>
      </c>
      <c r="P72" s="10">
        <v>43.2</v>
      </c>
      <c r="Q72" s="10">
        <v>21</v>
      </c>
      <c r="R72" s="10">
        <v>13.2</v>
      </c>
      <c r="S72" s="219"/>
      <c r="T72" s="219">
        <v>25.468795125018534</v>
      </c>
      <c r="U72" s="226">
        <v>1.8969999999999998</v>
      </c>
      <c r="V72" s="219">
        <v>1.512</v>
      </c>
      <c r="W72" s="4">
        <v>2.6256510794849466</v>
      </c>
      <c r="X72" s="5">
        <v>0.73699999999999999</v>
      </c>
      <c r="Y72" s="6">
        <v>42.429476108232585</v>
      </c>
      <c r="Z72" s="7">
        <v>91</v>
      </c>
      <c r="AA72" s="6"/>
      <c r="AB72" s="6"/>
      <c r="AC72" s="6"/>
      <c r="AD72" s="226"/>
      <c r="AE72" s="5"/>
      <c r="AF72" s="5"/>
      <c r="AG72" s="5"/>
      <c r="AH72" s="5"/>
      <c r="AI72" s="227"/>
      <c r="AJ72" s="227"/>
      <c r="AK72" s="258">
        <v>2337</v>
      </c>
      <c r="AL72" s="239">
        <v>23</v>
      </c>
      <c r="AM72" s="240" t="s">
        <v>90</v>
      </c>
      <c r="AN72" s="241" t="s">
        <v>213</v>
      </c>
      <c r="AO72" s="5">
        <v>1.2666666666666751E-2</v>
      </c>
      <c r="AP72" s="5"/>
      <c r="AQ72" s="231"/>
      <c r="AR72" s="231"/>
      <c r="AS72" s="225"/>
      <c r="AT72" s="231"/>
      <c r="AU72" s="231"/>
      <c r="AV72" s="231"/>
      <c r="AW72" s="220"/>
      <c r="AX72" s="224">
        <v>0.72570950000000001</v>
      </c>
      <c r="AY72" s="224">
        <v>0.71693764999999998</v>
      </c>
      <c r="AZ72" s="224">
        <v>0.70521290000000003</v>
      </c>
      <c r="BA72" s="224">
        <v>0.68966675</v>
      </c>
      <c r="BB72" s="224">
        <v>0.67542334999999998</v>
      </c>
      <c r="BC72" s="220"/>
      <c r="BD72" s="224"/>
      <c r="BE72" s="220"/>
      <c r="BF72" s="224">
        <v>4.5161999999999924E-2</v>
      </c>
      <c r="BG72" s="224">
        <v>3.5087400000000102E-2</v>
      </c>
      <c r="BH72" s="224">
        <v>2.3449499999999901E-2</v>
      </c>
      <c r="BI72" s="224">
        <v>1.5546150000000036E-2</v>
      </c>
      <c r="BJ72" s="224">
        <v>7.1217000000000086E-3</v>
      </c>
      <c r="BK72" s="224"/>
      <c r="BL72" s="220"/>
      <c r="BM72" s="259"/>
      <c r="BN72" s="228"/>
      <c r="BO72" s="259">
        <v>0.45599999999999996</v>
      </c>
      <c r="BP72" s="259"/>
      <c r="BQ72" s="259">
        <v>0.874</v>
      </c>
      <c r="BR72" s="259">
        <v>1.33</v>
      </c>
      <c r="BS72" s="228"/>
      <c r="BT72" s="228"/>
      <c r="BU72" s="230"/>
      <c r="BV72" s="214" t="s">
        <v>229</v>
      </c>
    </row>
    <row r="73" spans="1:74" ht="24.9" customHeight="1" x14ac:dyDescent="0.3">
      <c r="A73" s="221" t="s">
        <v>185</v>
      </c>
      <c r="B73" s="222">
        <v>63</v>
      </c>
      <c r="C73" s="222" t="s">
        <v>193</v>
      </c>
      <c r="D73" s="222" t="s">
        <v>91</v>
      </c>
      <c r="E73" s="251">
        <v>5.8</v>
      </c>
      <c r="F73" s="252" t="s">
        <v>89</v>
      </c>
      <c r="G73" s="253">
        <v>6</v>
      </c>
      <c r="H73" s="223"/>
      <c r="I73" s="242"/>
      <c r="J73" s="10"/>
      <c r="K73" s="10">
        <v>3.3</v>
      </c>
      <c r="L73" s="10">
        <v>4</v>
      </c>
      <c r="M73" s="10">
        <v>6.5</v>
      </c>
      <c r="N73" s="10">
        <v>9.9</v>
      </c>
      <c r="O73" s="10">
        <v>20.100000000000001</v>
      </c>
      <c r="P73" s="10">
        <v>12.4</v>
      </c>
      <c r="Q73" s="10">
        <v>10.7</v>
      </c>
      <c r="R73" s="10">
        <v>6.8</v>
      </c>
      <c r="S73" s="219">
        <v>26.3</v>
      </c>
      <c r="T73" s="219">
        <v>25.18406692591433</v>
      </c>
      <c r="U73" s="226">
        <v>1.9530000000000001</v>
      </c>
      <c r="V73" s="219">
        <v>1.56</v>
      </c>
      <c r="W73" s="4">
        <v>2.7271079835977394</v>
      </c>
      <c r="X73" s="5">
        <v>0.748</v>
      </c>
      <c r="Y73" s="6">
        <v>42.791762013729972</v>
      </c>
      <c r="Z73" s="7">
        <v>92</v>
      </c>
      <c r="AA73" s="6">
        <v>33.24806692591433</v>
      </c>
      <c r="AB73" s="6">
        <v>18.848066925914331</v>
      </c>
      <c r="AC73" s="6">
        <v>14.4</v>
      </c>
      <c r="AD73" s="226">
        <v>0.44</v>
      </c>
      <c r="AE73" s="5"/>
      <c r="AF73" s="5"/>
      <c r="AG73" s="5"/>
      <c r="AH73" s="5"/>
      <c r="AI73" s="227"/>
      <c r="AJ73" s="227"/>
      <c r="AK73" s="258">
        <v>1341</v>
      </c>
      <c r="AL73" s="239">
        <v>13</v>
      </c>
      <c r="AM73" s="240" t="s">
        <v>90</v>
      </c>
      <c r="AN73" s="241" t="s">
        <v>204</v>
      </c>
      <c r="AO73" s="5">
        <v>0.21026666666666691</v>
      </c>
      <c r="AP73" s="5"/>
      <c r="AQ73" s="231"/>
      <c r="AR73" s="231"/>
      <c r="AS73" s="225"/>
      <c r="AT73" s="231"/>
      <c r="AU73" s="231"/>
      <c r="AV73" s="231"/>
      <c r="AW73" s="220"/>
      <c r="AX73" s="224">
        <v>0.72396499999999997</v>
      </c>
      <c r="AY73" s="224">
        <v>0.70526140000000004</v>
      </c>
      <c r="AZ73" s="224">
        <v>0.67580759999999995</v>
      </c>
      <c r="BA73" s="224">
        <v>0.64329480000000006</v>
      </c>
      <c r="BB73" s="224">
        <v>0.62030859999999999</v>
      </c>
      <c r="BC73" s="220"/>
      <c r="BD73" s="224"/>
      <c r="BE73" s="220"/>
      <c r="BF73" s="224">
        <v>9.6140000000000114E-2</v>
      </c>
      <c r="BG73" s="224">
        <v>7.4814399999999726E-2</v>
      </c>
      <c r="BH73" s="224">
        <v>5.8907600000000171E-2</v>
      </c>
      <c r="BI73" s="224">
        <v>3.2512799999999897E-2</v>
      </c>
      <c r="BJ73" s="224">
        <v>1.1493100000000034E-2</v>
      </c>
      <c r="BK73" s="224"/>
      <c r="BL73" s="220"/>
      <c r="BM73" s="259"/>
      <c r="BN73" s="228"/>
      <c r="BO73" s="259">
        <v>0.45029999999999998</v>
      </c>
      <c r="BP73" s="259"/>
      <c r="BQ73" s="259">
        <v>0.70299999999999996</v>
      </c>
      <c r="BR73" s="259">
        <v>0.93669999999999998</v>
      </c>
      <c r="BS73" s="228"/>
      <c r="BT73" s="228"/>
      <c r="BU73" s="230"/>
      <c r="BV73" s="214" t="s">
        <v>230</v>
      </c>
    </row>
    <row r="74" spans="1:74" ht="24.9" customHeight="1" x14ac:dyDescent="0.3">
      <c r="A74" s="221" t="s">
        <v>185</v>
      </c>
      <c r="B74" s="222">
        <v>64</v>
      </c>
      <c r="C74" s="222" t="s">
        <v>193</v>
      </c>
      <c r="D74" s="222" t="s">
        <v>92</v>
      </c>
      <c r="E74" s="251">
        <v>7.8</v>
      </c>
      <c r="F74" s="252" t="s">
        <v>89</v>
      </c>
      <c r="G74" s="253">
        <v>8</v>
      </c>
      <c r="H74" s="223"/>
      <c r="I74" s="242"/>
      <c r="J74" s="10"/>
      <c r="K74" s="10">
        <v>1.8</v>
      </c>
      <c r="L74" s="10">
        <v>4</v>
      </c>
      <c r="M74" s="10">
        <v>6</v>
      </c>
      <c r="N74" s="10">
        <v>11.6</v>
      </c>
      <c r="O74" s="10">
        <v>21.3</v>
      </c>
      <c r="P74" s="10">
        <v>11.8</v>
      </c>
      <c r="Q74" s="10">
        <v>11.3</v>
      </c>
      <c r="R74" s="10">
        <v>7.1</v>
      </c>
      <c r="S74" s="219">
        <v>25.1</v>
      </c>
      <c r="T74" s="219">
        <v>25.824717603797083</v>
      </c>
      <c r="U74" s="226">
        <v>1.9583333333333333</v>
      </c>
      <c r="V74" s="219">
        <v>1.556</v>
      </c>
      <c r="W74" s="4">
        <v>2.7260674686523991</v>
      </c>
      <c r="X74" s="5">
        <v>0.752</v>
      </c>
      <c r="Y74" s="6">
        <v>42.922374429223744</v>
      </c>
      <c r="Z74" s="7">
        <v>94</v>
      </c>
      <c r="AA74" s="6">
        <v>32.556717603797082</v>
      </c>
      <c r="AB74" s="6">
        <v>19.356717603797083</v>
      </c>
      <c r="AC74" s="6">
        <v>13.2</v>
      </c>
      <c r="AD74" s="226">
        <v>0.49</v>
      </c>
      <c r="AE74" s="5"/>
      <c r="AF74" s="5"/>
      <c r="AG74" s="5"/>
      <c r="AH74" s="5"/>
      <c r="AI74" s="227"/>
      <c r="AJ74" s="227"/>
      <c r="AK74" s="258">
        <v>1350</v>
      </c>
      <c r="AL74" s="239">
        <v>13</v>
      </c>
      <c r="AM74" s="240" t="s">
        <v>90</v>
      </c>
      <c r="AN74" s="241" t="s">
        <v>201</v>
      </c>
      <c r="AO74" s="5">
        <v>0.21280000000000024</v>
      </c>
      <c r="AP74" s="5"/>
      <c r="AQ74" s="231"/>
      <c r="AR74" s="231"/>
      <c r="AS74" s="225"/>
      <c r="AT74" s="231"/>
      <c r="AU74" s="231"/>
      <c r="AV74" s="231"/>
      <c r="AW74" s="220"/>
      <c r="AX74" s="224">
        <v>0.72545720000000002</v>
      </c>
      <c r="AY74" s="224">
        <v>0.70022839999999997</v>
      </c>
      <c r="AZ74" s="224">
        <v>0.67876639999999999</v>
      </c>
      <c r="BA74" s="224">
        <v>0.643814</v>
      </c>
      <c r="BB74" s="224">
        <v>0.59966359999999996</v>
      </c>
      <c r="BC74" s="220"/>
      <c r="BD74" s="224"/>
      <c r="BE74" s="220"/>
      <c r="BF74" s="224">
        <v>0.10617119999999991</v>
      </c>
      <c r="BG74" s="224">
        <v>0.1009152000000002</v>
      </c>
      <c r="BH74" s="224">
        <v>4.2923999999999962E-2</v>
      </c>
      <c r="BI74" s="224">
        <v>3.4952399999999995E-2</v>
      </c>
      <c r="BJ74" s="224">
        <v>2.2075200000000017E-2</v>
      </c>
      <c r="BK74" s="224"/>
      <c r="BL74" s="220"/>
      <c r="BM74" s="259"/>
      <c r="BN74" s="228"/>
      <c r="BO74" s="259">
        <v>0.45979999999999999</v>
      </c>
      <c r="BP74" s="259"/>
      <c r="BQ74" s="259">
        <v>0.70299999999999996</v>
      </c>
      <c r="BR74" s="259">
        <v>0.95189999999999997</v>
      </c>
      <c r="BS74" s="228"/>
      <c r="BT74" s="228"/>
      <c r="BU74" s="230"/>
      <c r="BV74" s="214" t="s">
        <v>230</v>
      </c>
    </row>
    <row r="75" spans="1:74" ht="24.9" customHeight="1" x14ac:dyDescent="0.3">
      <c r="A75" s="221" t="s">
        <v>185</v>
      </c>
      <c r="B75" s="222">
        <v>65</v>
      </c>
      <c r="C75" s="222" t="s">
        <v>193</v>
      </c>
      <c r="D75" s="222" t="s">
        <v>93</v>
      </c>
      <c r="E75" s="251">
        <v>9.8000000000000007</v>
      </c>
      <c r="F75" s="252" t="s">
        <v>89</v>
      </c>
      <c r="G75" s="253">
        <v>10</v>
      </c>
      <c r="H75" s="223"/>
      <c r="I75" s="242"/>
      <c r="J75" s="10"/>
      <c r="K75" s="10">
        <v>4.5</v>
      </c>
      <c r="L75" s="10">
        <v>4.9000000000000004</v>
      </c>
      <c r="M75" s="10">
        <v>4.2</v>
      </c>
      <c r="N75" s="10">
        <v>10.3</v>
      </c>
      <c r="O75" s="10">
        <v>22.3</v>
      </c>
      <c r="P75" s="10">
        <v>10.4</v>
      </c>
      <c r="Q75" s="10">
        <v>12.9</v>
      </c>
      <c r="R75" s="10">
        <v>7.7</v>
      </c>
      <c r="S75" s="219">
        <v>22.8</v>
      </c>
      <c r="T75" s="219">
        <v>26.270109565021542</v>
      </c>
      <c r="U75" s="226">
        <v>1.9583333333333333</v>
      </c>
      <c r="V75" s="219">
        <v>1.5509999999999999</v>
      </c>
      <c r="W75" s="4">
        <v>2.7174390267228477</v>
      </c>
      <c r="X75" s="5">
        <v>0.752</v>
      </c>
      <c r="Y75" s="6">
        <v>42.922374429223744</v>
      </c>
      <c r="Z75" s="7">
        <v>95</v>
      </c>
      <c r="AA75" s="6">
        <v>36.150109565021538</v>
      </c>
      <c r="AB75" s="6">
        <v>20.950109565021542</v>
      </c>
      <c r="AC75" s="6">
        <v>15.2</v>
      </c>
      <c r="AD75" s="226">
        <v>0.35</v>
      </c>
      <c r="AE75" s="5"/>
      <c r="AF75" s="5"/>
      <c r="AG75" s="5"/>
      <c r="AH75" s="5"/>
      <c r="AI75" s="227"/>
      <c r="AJ75" s="227"/>
      <c r="AK75" s="258">
        <v>1353</v>
      </c>
      <c r="AL75" s="239">
        <v>13</v>
      </c>
      <c r="AM75" s="240" t="s">
        <v>90</v>
      </c>
      <c r="AN75" s="241" t="s">
        <v>183</v>
      </c>
      <c r="AO75" s="5">
        <v>0.19000000000000009</v>
      </c>
      <c r="AP75" s="5"/>
      <c r="AQ75" s="231"/>
      <c r="AR75" s="231"/>
      <c r="AS75" s="225"/>
      <c r="AT75" s="231"/>
      <c r="AU75" s="231"/>
      <c r="AV75" s="231"/>
      <c r="AW75" s="220"/>
      <c r="AX75" s="224">
        <v>0.72528199999999998</v>
      </c>
      <c r="AY75" s="224">
        <v>0.69865160000000004</v>
      </c>
      <c r="AZ75" s="224">
        <v>0.6778904</v>
      </c>
      <c r="BA75" s="224">
        <v>0.6426752</v>
      </c>
      <c r="BB75" s="224">
        <v>0.59948840000000003</v>
      </c>
      <c r="BC75" s="220"/>
      <c r="BD75" s="224"/>
      <c r="BE75" s="220"/>
      <c r="BF75" s="224">
        <v>0.10687200000000008</v>
      </c>
      <c r="BG75" s="224">
        <v>0.10652159999999977</v>
      </c>
      <c r="BH75" s="224">
        <v>4.152240000000007E-2</v>
      </c>
      <c r="BI75" s="224">
        <v>3.5215200000000002E-2</v>
      </c>
      <c r="BJ75" s="224">
        <v>2.1593399999999985E-2</v>
      </c>
      <c r="BK75" s="224"/>
      <c r="BL75" s="220"/>
      <c r="BM75" s="259"/>
      <c r="BN75" s="228"/>
      <c r="BO75" s="259">
        <v>0.437</v>
      </c>
      <c r="BP75" s="259"/>
      <c r="BQ75" s="259">
        <v>0.68399999999999994</v>
      </c>
      <c r="BR75" s="259">
        <v>0.93099999999999994</v>
      </c>
      <c r="BS75" s="228"/>
      <c r="BT75" s="228"/>
      <c r="BU75" s="230"/>
      <c r="BV75" s="214" t="s">
        <v>230</v>
      </c>
    </row>
    <row r="76" spans="1:74" ht="24.9" customHeight="1" x14ac:dyDescent="0.3">
      <c r="A76" s="221" t="s">
        <v>185</v>
      </c>
      <c r="B76" s="222">
        <v>66</v>
      </c>
      <c r="C76" s="9" t="s">
        <v>193</v>
      </c>
      <c r="D76" s="222" t="s">
        <v>94</v>
      </c>
      <c r="E76" s="251">
        <v>11.8</v>
      </c>
      <c r="F76" s="11" t="s">
        <v>89</v>
      </c>
      <c r="G76" s="254">
        <v>12</v>
      </c>
      <c r="H76" s="12"/>
      <c r="I76" s="13"/>
      <c r="J76" s="13"/>
      <c r="K76" s="13"/>
      <c r="L76" s="13">
        <v>3.8</v>
      </c>
      <c r="M76" s="13">
        <v>6.1</v>
      </c>
      <c r="N76" s="13">
        <v>6</v>
      </c>
      <c r="O76" s="13">
        <v>6.3</v>
      </c>
      <c r="P76" s="13">
        <v>7.4</v>
      </c>
      <c r="Q76" s="13">
        <v>18.399999999999999</v>
      </c>
      <c r="R76" s="13">
        <v>7.7</v>
      </c>
      <c r="S76" s="13">
        <v>44.3</v>
      </c>
      <c r="T76" s="226">
        <v>22.04635826365023</v>
      </c>
      <c r="U76" s="226">
        <v>1.9758333333333331</v>
      </c>
      <c r="V76" s="11">
        <v>1.619</v>
      </c>
      <c r="W76" s="4">
        <v>2.7270314705128649</v>
      </c>
      <c r="X76" s="14">
        <v>0.68400000000000005</v>
      </c>
      <c r="Y76" s="10">
        <v>40.617577197149643</v>
      </c>
      <c r="Z76" s="10">
        <v>88</v>
      </c>
      <c r="AA76" s="10">
        <v>37.925358263650232</v>
      </c>
      <c r="AB76" s="10">
        <v>17.82535826365023</v>
      </c>
      <c r="AC76" s="6">
        <v>20.100000000000001</v>
      </c>
      <c r="AD76" s="226">
        <v>0.21</v>
      </c>
      <c r="AE76" s="5"/>
      <c r="AF76" s="5"/>
      <c r="AG76" s="5"/>
      <c r="AH76" s="5"/>
      <c r="AI76" s="227"/>
      <c r="AJ76" s="227"/>
      <c r="AK76" s="258">
        <v>1713</v>
      </c>
      <c r="AL76" s="15">
        <v>17</v>
      </c>
      <c r="AM76" s="16" t="s">
        <v>90</v>
      </c>
      <c r="AN76" s="17" t="s">
        <v>214</v>
      </c>
      <c r="AO76" s="14">
        <v>0.29513333333333236</v>
      </c>
      <c r="AP76" s="5"/>
      <c r="AQ76" s="231"/>
      <c r="AR76" s="231"/>
      <c r="AS76" s="225"/>
      <c r="AT76" s="231"/>
      <c r="AU76" s="231"/>
      <c r="AV76" s="231"/>
      <c r="AW76" s="220"/>
      <c r="AX76" s="224"/>
      <c r="AY76" s="224">
        <v>0.65082519999999999</v>
      </c>
      <c r="AZ76" s="224">
        <v>0.63179600000000002</v>
      </c>
      <c r="BA76" s="224">
        <v>0.60965140000000007</v>
      </c>
      <c r="BB76" s="224">
        <v>0.58270739999999999</v>
      </c>
      <c r="BC76" s="224"/>
      <c r="BD76" s="224">
        <v>0.55761579999999999</v>
      </c>
      <c r="BE76" s="224"/>
      <c r="BF76" s="224"/>
      <c r="BG76" s="14">
        <v>6.634960000000012E-2</v>
      </c>
      <c r="BH76" s="14">
        <v>3.8058399999999937E-2</v>
      </c>
      <c r="BI76" s="14">
        <v>2.2144599999999959E-2</v>
      </c>
      <c r="BJ76" s="14">
        <v>1.3472000000000039E-2</v>
      </c>
      <c r="BK76" s="14">
        <v>6.2728999999999979E-3</v>
      </c>
      <c r="BL76" s="220"/>
      <c r="BM76" s="18"/>
      <c r="BN76" s="220"/>
      <c r="BO76" s="18">
        <v>0.5776</v>
      </c>
      <c r="BP76" s="14"/>
      <c r="BQ76" s="14">
        <v>0.96899999999999997</v>
      </c>
      <c r="BR76" s="14">
        <v>1.1970000000000001</v>
      </c>
      <c r="BS76" s="14"/>
      <c r="BT76" s="14"/>
      <c r="BU76" s="230"/>
      <c r="BV76" s="214" t="s">
        <v>231</v>
      </c>
    </row>
    <row r="77" spans="1:74" ht="24.9" customHeight="1" x14ac:dyDescent="0.3">
      <c r="A77" s="221" t="s">
        <v>185</v>
      </c>
      <c r="B77" s="222">
        <v>67</v>
      </c>
      <c r="C77" s="9" t="s">
        <v>193</v>
      </c>
      <c r="D77" s="222" t="s">
        <v>97</v>
      </c>
      <c r="E77" s="251">
        <v>13.8</v>
      </c>
      <c r="F77" s="11" t="s">
        <v>89</v>
      </c>
      <c r="G77" s="254">
        <v>14</v>
      </c>
      <c r="H77" s="12"/>
      <c r="I77" s="13"/>
      <c r="J77" s="10"/>
      <c r="K77" s="10"/>
      <c r="L77" s="10">
        <v>2.2999999999999998</v>
      </c>
      <c r="M77" s="10">
        <v>6.9</v>
      </c>
      <c r="N77" s="10">
        <v>6.1</v>
      </c>
      <c r="O77" s="10">
        <v>5.7</v>
      </c>
      <c r="P77" s="10">
        <v>6.6</v>
      </c>
      <c r="Q77" s="10">
        <v>19.5</v>
      </c>
      <c r="R77" s="10">
        <v>7.2</v>
      </c>
      <c r="S77" s="10">
        <v>45.7</v>
      </c>
      <c r="T77" s="226">
        <v>21.20885536894054</v>
      </c>
      <c r="U77" s="226">
        <v>1.9744166666666667</v>
      </c>
      <c r="V77" s="11">
        <v>1.629</v>
      </c>
      <c r="W77" s="4">
        <v>2.7650331388176568</v>
      </c>
      <c r="X77" s="14">
        <v>0.69699999999999995</v>
      </c>
      <c r="Y77" s="10">
        <v>41.072480848556268</v>
      </c>
      <c r="Z77" s="10">
        <v>84</v>
      </c>
      <c r="AA77" s="10">
        <v>40.108855368940539</v>
      </c>
      <c r="AB77" s="10">
        <v>17.608855368940539</v>
      </c>
      <c r="AC77" s="6">
        <v>22.5</v>
      </c>
      <c r="AD77" s="226">
        <v>0.16</v>
      </c>
      <c r="AE77" s="5"/>
      <c r="AF77" s="5"/>
      <c r="AG77" s="5"/>
      <c r="AH77" s="5"/>
      <c r="AI77" s="227"/>
      <c r="AJ77" s="227"/>
      <c r="AK77" s="258">
        <v>1652</v>
      </c>
      <c r="AL77" s="15">
        <v>16</v>
      </c>
      <c r="AM77" s="16" t="s">
        <v>90</v>
      </c>
      <c r="AN77" s="17" t="s">
        <v>160</v>
      </c>
      <c r="AO77" s="14">
        <v>0.2957666666666654</v>
      </c>
      <c r="AP77" s="5"/>
      <c r="AQ77" s="231"/>
      <c r="AR77" s="231"/>
      <c r="AS77" s="225"/>
      <c r="AT77" s="231"/>
      <c r="AU77" s="231"/>
      <c r="AV77" s="231"/>
      <c r="AW77" s="220"/>
      <c r="AX77" s="224"/>
      <c r="AY77" s="224">
        <v>0.66356909999999991</v>
      </c>
      <c r="AZ77" s="224">
        <v>0.64498694999999995</v>
      </c>
      <c r="BA77" s="224">
        <v>0.62071984999999996</v>
      </c>
      <c r="BB77" s="224">
        <v>0.59288904999999992</v>
      </c>
      <c r="BC77" s="224"/>
      <c r="BD77" s="224">
        <v>0.57014924999999994</v>
      </c>
      <c r="BE77" s="224"/>
      <c r="BF77" s="14"/>
      <c r="BG77" s="14">
        <v>6.6861800000000082E-2</v>
      </c>
      <c r="BH77" s="14">
        <v>3.7164299999999928E-2</v>
      </c>
      <c r="BI77" s="14">
        <v>2.4267099999999986E-2</v>
      </c>
      <c r="BJ77" s="14">
        <v>1.3915400000000022E-2</v>
      </c>
      <c r="BK77" s="14">
        <v>5.6849499999999942E-3</v>
      </c>
      <c r="BL77" s="220"/>
      <c r="BM77" s="18"/>
      <c r="BN77" s="220"/>
      <c r="BO77" s="18">
        <v>0.57189999999999996</v>
      </c>
      <c r="BP77" s="14"/>
      <c r="BQ77" s="14">
        <v>0.95569999999999988</v>
      </c>
      <c r="BR77" s="14">
        <v>1.1779999999999999</v>
      </c>
      <c r="BS77" s="14"/>
      <c r="BT77" s="14"/>
      <c r="BU77" s="230"/>
      <c r="BV77" s="214" t="s">
        <v>231</v>
      </c>
    </row>
    <row r="78" spans="1:74" ht="24.9" customHeight="1" x14ac:dyDescent="0.3">
      <c r="A78" s="221" t="s">
        <v>185</v>
      </c>
      <c r="B78" s="222">
        <v>68</v>
      </c>
      <c r="C78" s="9" t="s">
        <v>193</v>
      </c>
      <c r="D78" s="222" t="s">
        <v>163</v>
      </c>
      <c r="E78" s="251">
        <v>15.8</v>
      </c>
      <c r="F78" s="11" t="s">
        <v>89</v>
      </c>
      <c r="G78" s="254">
        <v>16</v>
      </c>
      <c r="H78" s="12"/>
      <c r="I78" s="13"/>
      <c r="J78" s="10"/>
      <c r="K78" s="10"/>
      <c r="L78" s="10">
        <v>0.2</v>
      </c>
      <c r="M78" s="10">
        <v>6</v>
      </c>
      <c r="N78" s="10">
        <v>6.4</v>
      </c>
      <c r="O78" s="10">
        <v>6</v>
      </c>
      <c r="P78" s="10">
        <v>7</v>
      </c>
      <c r="Q78" s="10">
        <v>18.3</v>
      </c>
      <c r="R78" s="10">
        <v>7.1</v>
      </c>
      <c r="S78" s="10">
        <v>49</v>
      </c>
      <c r="T78" s="226">
        <v>19.690353851414958</v>
      </c>
      <c r="U78" s="226">
        <v>1.9750000000000001</v>
      </c>
      <c r="V78" s="11">
        <v>1.65</v>
      </c>
      <c r="W78" s="4">
        <v>2.7414395084508421</v>
      </c>
      <c r="X78" s="14">
        <v>0.66100000000000003</v>
      </c>
      <c r="Y78" s="10">
        <v>39.795304033714636</v>
      </c>
      <c r="Z78" s="10">
        <v>82</v>
      </c>
      <c r="AA78" s="10">
        <v>37.612353851414959</v>
      </c>
      <c r="AB78" s="10">
        <v>17.012353851414957</v>
      </c>
      <c r="AC78" s="6">
        <v>20.6</v>
      </c>
      <c r="AD78" s="226">
        <v>0.13</v>
      </c>
      <c r="AE78" s="5"/>
      <c r="AF78" s="5"/>
      <c r="AG78" s="5"/>
      <c r="AH78" s="5"/>
      <c r="AI78" s="227"/>
      <c r="AJ78" s="227"/>
      <c r="AK78" s="258">
        <v>1728</v>
      </c>
      <c r="AL78" s="15">
        <v>17</v>
      </c>
      <c r="AM78" s="16" t="s">
        <v>90</v>
      </c>
      <c r="AN78" s="17" t="s">
        <v>195</v>
      </c>
      <c r="AO78" s="14">
        <v>0.28246666666666681</v>
      </c>
      <c r="AP78" s="5"/>
      <c r="AQ78" s="231"/>
      <c r="AR78" s="231"/>
      <c r="AS78" s="225"/>
      <c r="AT78" s="231"/>
      <c r="AU78" s="231"/>
      <c r="AV78" s="231"/>
      <c r="AW78" s="220"/>
      <c r="AX78" s="224"/>
      <c r="AY78" s="224">
        <v>0.62894270000000008</v>
      </c>
      <c r="AZ78" s="224">
        <v>0.60909374999999999</v>
      </c>
      <c r="BA78" s="224">
        <v>0.58766685000000007</v>
      </c>
      <c r="BB78" s="224">
        <v>0.55793495000000004</v>
      </c>
      <c r="BC78" s="224"/>
      <c r="BD78" s="224">
        <v>0.53816905000000004</v>
      </c>
      <c r="BE78" s="224"/>
      <c r="BF78" s="14"/>
      <c r="BG78" s="14">
        <v>6.4114599999999911E-2</v>
      </c>
      <c r="BH78" s="14">
        <v>3.9697900000000175E-2</v>
      </c>
      <c r="BI78" s="14">
        <v>2.1426899999999915E-2</v>
      </c>
      <c r="BJ78" s="14">
        <v>1.4865950000000017E-2</v>
      </c>
      <c r="BK78" s="14">
        <v>4.9414750000000007E-3</v>
      </c>
      <c r="BL78" s="220"/>
      <c r="BM78" s="18"/>
      <c r="BN78" s="220"/>
      <c r="BO78" s="18">
        <v>0.56809999999999994</v>
      </c>
      <c r="BP78" s="18"/>
      <c r="BQ78" s="18">
        <v>0.96899999999999997</v>
      </c>
      <c r="BR78" s="14">
        <v>1.1970000000000001</v>
      </c>
      <c r="BS78" s="14"/>
      <c r="BT78" s="14"/>
      <c r="BU78" s="230"/>
      <c r="BV78" s="214" t="s">
        <v>231</v>
      </c>
    </row>
    <row r="79" spans="1:74" ht="24.9" customHeight="1" x14ac:dyDescent="0.3">
      <c r="A79" s="221" t="s">
        <v>185</v>
      </c>
      <c r="B79" s="222">
        <v>69</v>
      </c>
      <c r="C79" s="9" t="s">
        <v>193</v>
      </c>
      <c r="D79" s="222" t="s">
        <v>186</v>
      </c>
      <c r="E79" s="251">
        <v>17.8</v>
      </c>
      <c r="F79" s="11" t="s">
        <v>89</v>
      </c>
      <c r="G79" s="254">
        <v>18</v>
      </c>
      <c r="H79" s="12"/>
      <c r="I79" s="13"/>
      <c r="J79" s="10"/>
      <c r="K79" s="10"/>
      <c r="L79" s="10">
        <v>2.5</v>
      </c>
      <c r="M79" s="10">
        <v>5</v>
      </c>
      <c r="N79" s="10">
        <v>6.2</v>
      </c>
      <c r="O79" s="10">
        <v>7.2</v>
      </c>
      <c r="P79" s="10">
        <v>6.8</v>
      </c>
      <c r="Q79" s="10">
        <v>17.600000000000001</v>
      </c>
      <c r="R79" s="10">
        <v>6.5</v>
      </c>
      <c r="S79" s="10">
        <v>48.2</v>
      </c>
      <c r="T79" s="226">
        <v>23.025674965266042</v>
      </c>
      <c r="U79" s="226">
        <v>1.978</v>
      </c>
      <c r="V79" s="11">
        <v>1.6080000000000001</v>
      </c>
      <c r="W79" s="4">
        <v>2.7604959295851357</v>
      </c>
      <c r="X79" s="14">
        <v>0.71699999999999997</v>
      </c>
      <c r="Y79" s="10">
        <v>41.758881770529996</v>
      </c>
      <c r="Z79" s="10">
        <v>89</v>
      </c>
      <c r="AA79" s="10">
        <v>40.812674965266041</v>
      </c>
      <c r="AB79" s="10">
        <v>17.712674965266039</v>
      </c>
      <c r="AC79" s="6">
        <v>23.1</v>
      </c>
      <c r="AD79" s="226">
        <v>0.23</v>
      </c>
      <c r="AE79" s="5"/>
      <c r="AF79" s="5"/>
      <c r="AG79" s="5"/>
      <c r="AH79" s="5"/>
      <c r="AI79" s="227"/>
      <c r="AJ79" s="227"/>
      <c r="AK79" s="258">
        <v>1713</v>
      </c>
      <c r="AL79" s="15">
        <v>17</v>
      </c>
      <c r="AM79" s="16" t="s">
        <v>90</v>
      </c>
      <c r="AN79" s="17" t="s">
        <v>214</v>
      </c>
      <c r="AO79" s="14">
        <v>0.29386666666666628</v>
      </c>
      <c r="AP79" s="5"/>
      <c r="AQ79" s="231"/>
      <c r="AR79" s="231"/>
      <c r="AS79" s="225"/>
      <c r="AT79" s="231"/>
      <c r="AU79" s="231"/>
      <c r="AV79" s="231"/>
      <c r="AW79" s="220"/>
      <c r="AX79" s="224"/>
      <c r="AY79" s="224">
        <v>0.68420529999999991</v>
      </c>
      <c r="AZ79" s="224">
        <v>0.66342959999999995</v>
      </c>
      <c r="BA79" s="224">
        <v>0.64136614999999997</v>
      </c>
      <c r="BB79" s="224">
        <v>0.61526775</v>
      </c>
      <c r="BC79" s="224"/>
      <c r="BD79" s="224">
        <v>0.58710894999999996</v>
      </c>
      <c r="BE79" s="220"/>
      <c r="BF79" s="14"/>
      <c r="BG79" s="14">
        <v>6.5589400000000131E-2</v>
      </c>
      <c r="BH79" s="14">
        <v>4.1551399999999905E-2</v>
      </c>
      <c r="BI79" s="14">
        <v>2.2063449999999984E-2</v>
      </c>
      <c r="BJ79" s="14">
        <v>1.3049199999999983E-2</v>
      </c>
      <c r="BK79" s="14">
        <v>7.0397000000000098E-3</v>
      </c>
      <c r="BL79" s="220"/>
      <c r="BM79" s="224"/>
      <c r="BN79" s="220"/>
      <c r="BO79" s="18">
        <v>0.5776</v>
      </c>
      <c r="BP79" s="14"/>
      <c r="BQ79" s="18">
        <v>0.96519999999999995</v>
      </c>
      <c r="BR79" s="14">
        <v>1.1970000000000001</v>
      </c>
      <c r="BS79" s="14"/>
      <c r="BT79" s="14"/>
      <c r="BU79" s="230"/>
      <c r="BV79" s="214" t="s">
        <v>231</v>
      </c>
    </row>
    <row r="80" spans="1:74" ht="24.9" customHeight="1" x14ac:dyDescent="0.3">
      <c r="A80" s="221" t="s">
        <v>185</v>
      </c>
      <c r="B80" s="222">
        <v>70</v>
      </c>
      <c r="C80" s="9" t="s">
        <v>193</v>
      </c>
      <c r="D80" s="222" t="s">
        <v>187</v>
      </c>
      <c r="E80" s="11">
        <v>19.8</v>
      </c>
      <c r="F80" s="11" t="s">
        <v>89</v>
      </c>
      <c r="G80" s="254">
        <v>20</v>
      </c>
      <c r="H80" s="12"/>
      <c r="I80" s="10"/>
      <c r="J80" s="10"/>
      <c r="K80" s="10"/>
      <c r="L80" s="10"/>
      <c r="M80" s="10">
        <v>8.6999999999999993</v>
      </c>
      <c r="N80" s="10">
        <v>23.7</v>
      </c>
      <c r="O80" s="10">
        <v>45.8</v>
      </c>
      <c r="P80" s="10">
        <v>13.8</v>
      </c>
      <c r="Q80" s="10">
        <v>4.7</v>
      </c>
      <c r="R80" s="10">
        <v>3.3</v>
      </c>
      <c r="S80" s="10"/>
      <c r="T80" s="11">
        <v>24.91057314522347</v>
      </c>
      <c r="U80" s="11">
        <v>1.9203333333333332</v>
      </c>
      <c r="V80" s="11">
        <v>1.5369999999999999</v>
      </c>
      <c r="W80" s="14">
        <v>2.6170584415666616</v>
      </c>
      <c r="X80" s="14">
        <v>0.70299999999999996</v>
      </c>
      <c r="Y80" s="10">
        <v>41.280093951849679</v>
      </c>
      <c r="Z80" s="10">
        <v>93</v>
      </c>
      <c r="AA80" s="10"/>
      <c r="AB80" s="10"/>
      <c r="AC80" s="10"/>
      <c r="AD80" s="11"/>
      <c r="AE80" s="14"/>
      <c r="AF80" s="14"/>
      <c r="AG80" s="14"/>
      <c r="AH80" s="14"/>
      <c r="AI80" s="19"/>
      <c r="AJ80" s="19"/>
      <c r="AK80" s="258">
        <v>2736</v>
      </c>
      <c r="AL80" s="15">
        <v>27</v>
      </c>
      <c r="AM80" s="16" t="s">
        <v>90</v>
      </c>
      <c r="AN80" s="17" t="s">
        <v>182</v>
      </c>
      <c r="AO80" s="14">
        <v>2.5333333333334689E-2</v>
      </c>
      <c r="AP80" s="14"/>
      <c r="AQ80" s="14"/>
      <c r="AR80" s="20"/>
      <c r="AS80" s="14"/>
      <c r="AT80" s="20"/>
      <c r="AU80" s="14"/>
      <c r="AV80" s="20"/>
      <c r="AW80" s="14"/>
      <c r="AX80" s="14">
        <v>0.69346319999999995</v>
      </c>
      <c r="AY80" s="224">
        <v>0.68588484999999999</v>
      </c>
      <c r="AZ80" s="224">
        <v>0.67438959999999992</v>
      </c>
      <c r="BA80" s="224">
        <v>0.65999924999999993</v>
      </c>
      <c r="BB80" s="224">
        <v>0.64433164999999992</v>
      </c>
      <c r="BC80" s="224"/>
      <c r="BD80" s="224"/>
      <c r="BE80" s="14"/>
      <c r="BF80" s="14">
        <v>3.8147200000000048E-2</v>
      </c>
      <c r="BG80" s="14">
        <v>3.0313399999999824E-2</v>
      </c>
      <c r="BH80" s="14">
        <v>2.2990500000000136E-2</v>
      </c>
      <c r="BI80" s="14">
        <v>1.4390349999999996E-2</v>
      </c>
      <c r="BJ80" s="14">
        <v>7.8338000000000019E-3</v>
      </c>
      <c r="BK80" s="14"/>
      <c r="BL80" s="14"/>
      <c r="BM80" s="14"/>
      <c r="BN80" s="14"/>
      <c r="BO80" s="14">
        <v>0.56999999999999995</v>
      </c>
      <c r="BP80" s="14"/>
      <c r="BQ80" s="14">
        <v>1.026</v>
      </c>
      <c r="BR80" s="14">
        <v>1.615</v>
      </c>
      <c r="BS80" s="14"/>
      <c r="BT80" s="14"/>
      <c r="BU80" s="14"/>
      <c r="BV80" s="214" t="s">
        <v>220</v>
      </c>
    </row>
    <row r="81" spans="1:74" ht="24.9" customHeight="1" x14ac:dyDescent="0.3">
      <c r="A81" s="221" t="s">
        <v>185</v>
      </c>
      <c r="B81" s="222">
        <v>71</v>
      </c>
      <c r="C81" s="9" t="s">
        <v>193</v>
      </c>
      <c r="D81" s="222" t="s">
        <v>188</v>
      </c>
      <c r="E81" s="11">
        <v>21.8</v>
      </c>
      <c r="F81" s="11" t="s">
        <v>89</v>
      </c>
      <c r="G81" s="254">
        <v>22</v>
      </c>
      <c r="H81" s="12"/>
      <c r="I81" s="10"/>
      <c r="J81" s="10"/>
      <c r="K81" s="10"/>
      <c r="L81" s="10"/>
      <c r="M81" s="10">
        <v>11</v>
      </c>
      <c r="N81" s="10">
        <v>22.9</v>
      </c>
      <c r="O81" s="10">
        <v>44.6</v>
      </c>
      <c r="P81" s="10">
        <v>12.2</v>
      </c>
      <c r="Q81" s="10">
        <v>4.5999999999999996</v>
      </c>
      <c r="R81" s="10">
        <v>4.7</v>
      </c>
      <c r="S81" s="10"/>
      <c r="T81" s="11">
        <v>25.982484995347527</v>
      </c>
      <c r="U81" s="11">
        <v>1.9221666666666666</v>
      </c>
      <c r="V81" s="11">
        <v>1.526</v>
      </c>
      <c r="W81" s="14">
        <v>2.6322888301214933</v>
      </c>
      <c r="X81" s="14">
        <v>0.72499999999999998</v>
      </c>
      <c r="Y81" s="10">
        <v>42.028985507246375</v>
      </c>
      <c r="Z81" s="10">
        <v>94</v>
      </c>
      <c r="AA81" s="10"/>
      <c r="AB81" s="10"/>
      <c r="AC81" s="10"/>
      <c r="AD81" s="11"/>
      <c r="AE81" s="14"/>
      <c r="AF81" s="14"/>
      <c r="AG81" s="14"/>
      <c r="AH81" s="14"/>
      <c r="AI81" s="19"/>
      <c r="AJ81" s="19"/>
      <c r="AK81" s="258">
        <v>2736</v>
      </c>
      <c r="AL81" s="21">
        <v>27</v>
      </c>
      <c r="AM81" s="16" t="s">
        <v>90</v>
      </c>
      <c r="AN81" s="22" t="s">
        <v>182</v>
      </c>
      <c r="AO81" s="14">
        <v>1.8999999999999535E-2</v>
      </c>
      <c r="AP81" s="14"/>
      <c r="AQ81" s="14"/>
      <c r="AR81" s="20"/>
      <c r="AS81" s="14"/>
      <c r="AT81" s="20"/>
      <c r="AU81" s="14"/>
      <c r="AV81" s="20"/>
      <c r="AW81" s="14"/>
      <c r="AX81" s="14">
        <v>0.71473624999999996</v>
      </c>
      <c r="AY81" s="14">
        <v>0.70671499999999998</v>
      </c>
      <c r="AZ81" s="14">
        <v>0.69653750000000003</v>
      </c>
      <c r="BA81" s="14">
        <v>0.68334125000000001</v>
      </c>
      <c r="BB81" s="14">
        <v>0.66867874999999999</v>
      </c>
      <c r="BC81" s="14"/>
      <c r="BD81" s="14"/>
      <c r="BE81" s="14"/>
      <c r="BF81" s="14">
        <v>4.1055000000000064E-2</v>
      </c>
      <c r="BG81" s="14">
        <v>3.2084999999999919E-2</v>
      </c>
      <c r="BH81" s="14">
        <v>2.0354999999999901E-2</v>
      </c>
      <c r="BI81" s="14">
        <v>1.319625000000002E-2</v>
      </c>
      <c r="BJ81" s="14">
        <v>7.3312500000000114E-3</v>
      </c>
      <c r="BK81" s="14"/>
      <c r="BL81" s="14"/>
      <c r="BM81" s="14"/>
      <c r="BN81" s="14"/>
      <c r="BO81" s="18">
        <v>0.58899999999999997</v>
      </c>
      <c r="BP81" s="14"/>
      <c r="BQ81" s="14">
        <v>0.96899999999999997</v>
      </c>
      <c r="BR81" s="14">
        <v>1.6339999999999999</v>
      </c>
      <c r="BS81" s="14"/>
      <c r="BT81" s="14"/>
      <c r="BU81" s="14"/>
      <c r="BV81" s="214" t="s">
        <v>220</v>
      </c>
    </row>
    <row r="82" spans="1:74" ht="24.9" customHeight="1" x14ac:dyDescent="0.3">
      <c r="A82" s="221" t="s">
        <v>185</v>
      </c>
      <c r="B82" s="222">
        <v>72</v>
      </c>
      <c r="C82" s="9" t="s">
        <v>193</v>
      </c>
      <c r="D82" s="222" t="s">
        <v>189</v>
      </c>
      <c r="E82" s="11">
        <v>23.8</v>
      </c>
      <c r="F82" s="11" t="s">
        <v>89</v>
      </c>
      <c r="G82" s="254">
        <v>24</v>
      </c>
      <c r="H82" s="12"/>
      <c r="I82" s="10"/>
      <c r="J82" s="10"/>
      <c r="K82" s="10"/>
      <c r="L82" s="10"/>
      <c r="M82" s="10">
        <v>14.3</v>
      </c>
      <c r="N82" s="10">
        <v>21.3</v>
      </c>
      <c r="O82" s="10">
        <v>43.8</v>
      </c>
      <c r="P82" s="10">
        <v>11.5</v>
      </c>
      <c r="Q82" s="10">
        <v>4.8</v>
      </c>
      <c r="R82" s="10">
        <v>4.3</v>
      </c>
      <c r="S82" s="10"/>
      <c r="T82" s="11">
        <v>25.839973044701651</v>
      </c>
      <c r="U82" s="11">
        <v>1.91475</v>
      </c>
      <c r="V82" s="11">
        <v>1.522</v>
      </c>
      <c r="W82" s="14">
        <v>2.6236908890872366</v>
      </c>
      <c r="X82" s="14">
        <v>0.72399999999999998</v>
      </c>
      <c r="Y82" s="10">
        <v>41.995359628770295</v>
      </c>
      <c r="Z82" s="10">
        <v>94</v>
      </c>
      <c r="AA82" s="10"/>
      <c r="AB82" s="10"/>
      <c r="AC82" s="10"/>
      <c r="AD82" s="11"/>
      <c r="AE82" s="14"/>
      <c r="AF82" s="14"/>
      <c r="AG82" s="14"/>
      <c r="AH82" s="14"/>
      <c r="AI82" s="19"/>
      <c r="AJ82" s="19"/>
      <c r="AK82" s="258">
        <v>2710</v>
      </c>
      <c r="AL82" s="21">
        <v>27</v>
      </c>
      <c r="AM82" s="16" t="s">
        <v>90</v>
      </c>
      <c r="AN82" s="22" t="s">
        <v>211</v>
      </c>
      <c r="AO82" s="14">
        <v>1.2666666666666751E-2</v>
      </c>
      <c r="AP82" s="14"/>
      <c r="AQ82" s="14"/>
      <c r="AR82" s="20"/>
      <c r="AS82" s="14"/>
      <c r="AT82" s="20"/>
      <c r="AU82" s="14"/>
      <c r="AV82" s="20"/>
      <c r="AW82" s="14"/>
      <c r="AX82" s="14">
        <v>0.71339739999999996</v>
      </c>
      <c r="AY82" s="14">
        <v>0.70598419999999995</v>
      </c>
      <c r="AZ82" s="14">
        <v>0.69589879999999993</v>
      </c>
      <c r="BA82" s="14">
        <v>0.68279639999999997</v>
      </c>
      <c r="BB82" s="14">
        <v>0.66960779999999998</v>
      </c>
      <c r="BC82" s="14"/>
      <c r="BD82" s="14"/>
      <c r="BE82" s="14"/>
      <c r="BF82" s="14">
        <v>4.241040000000007E-2</v>
      </c>
      <c r="BG82" s="14">
        <v>2.9652800000000035E-2</v>
      </c>
      <c r="BH82" s="14">
        <v>2.0170800000000044E-2</v>
      </c>
      <c r="BI82" s="14">
        <v>1.3102399999999959E-2</v>
      </c>
      <c r="BJ82" s="14">
        <v>6.5942999999999974E-3</v>
      </c>
      <c r="BK82" s="14"/>
      <c r="BL82" s="14"/>
      <c r="BM82" s="14"/>
      <c r="BN82" s="14"/>
      <c r="BO82" s="18">
        <v>0.56999999999999995</v>
      </c>
      <c r="BP82" s="14"/>
      <c r="BQ82" s="14">
        <v>0.95</v>
      </c>
      <c r="BR82" s="14">
        <v>1.5959999999999999</v>
      </c>
      <c r="BS82" s="14"/>
      <c r="BT82" s="14"/>
      <c r="BU82" s="14"/>
      <c r="BV82" s="214" t="s">
        <v>220</v>
      </c>
    </row>
    <row r="83" spans="1:74" ht="24.9" customHeight="1" x14ac:dyDescent="0.3">
      <c r="A83" s="221" t="s">
        <v>185</v>
      </c>
      <c r="B83" s="222">
        <v>73</v>
      </c>
      <c r="C83" s="9" t="s">
        <v>193</v>
      </c>
      <c r="D83" s="222" t="s">
        <v>190</v>
      </c>
      <c r="E83" s="11">
        <v>25.8</v>
      </c>
      <c r="F83" s="11" t="s">
        <v>89</v>
      </c>
      <c r="G83" s="254">
        <v>26</v>
      </c>
      <c r="H83" s="12"/>
      <c r="I83" s="10"/>
      <c r="J83" s="10"/>
      <c r="K83" s="10"/>
      <c r="L83" s="10"/>
      <c r="M83" s="10">
        <v>11.8</v>
      </c>
      <c r="N83" s="10">
        <v>19.5</v>
      </c>
      <c r="O83" s="10">
        <v>44.9</v>
      </c>
      <c r="P83" s="10">
        <v>10.8</v>
      </c>
      <c r="Q83" s="10">
        <v>8.8000000000000007</v>
      </c>
      <c r="R83" s="10">
        <v>4.2</v>
      </c>
      <c r="S83" s="10"/>
      <c r="T83" s="11">
        <v>25.809337626266888</v>
      </c>
      <c r="U83" s="11">
        <v>1.9228333333333332</v>
      </c>
      <c r="V83" s="11">
        <v>1.528</v>
      </c>
      <c r="W83" s="14">
        <v>2.6154468756430491</v>
      </c>
      <c r="X83" s="14">
        <v>0.71199999999999997</v>
      </c>
      <c r="Y83" s="10">
        <v>41.588785046728972</v>
      </c>
      <c r="Z83" s="10">
        <v>95</v>
      </c>
      <c r="AA83" s="10"/>
      <c r="AB83" s="10"/>
      <c r="AC83" s="10"/>
      <c r="AD83" s="11"/>
      <c r="AE83" s="14"/>
      <c r="AF83" s="14"/>
      <c r="AG83" s="14"/>
      <c r="AH83" s="14"/>
      <c r="AI83" s="19"/>
      <c r="AJ83" s="19"/>
      <c r="AK83" s="258">
        <v>2736</v>
      </c>
      <c r="AL83" s="21">
        <v>27</v>
      </c>
      <c r="AM83" s="16" t="s">
        <v>90</v>
      </c>
      <c r="AN83" s="22" t="s">
        <v>182</v>
      </c>
      <c r="AO83" s="14">
        <v>1.2666666666665568E-2</v>
      </c>
      <c r="AP83" s="14"/>
      <c r="AQ83" s="14"/>
      <c r="AR83" s="20"/>
      <c r="AS83" s="14"/>
      <c r="AT83" s="20"/>
      <c r="AU83" s="14"/>
      <c r="AV83" s="20"/>
      <c r="AW83" s="14"/>
      <c r="AX83" s="14">
        <v>0.70087199999999994</v>
      </c>
      <c r="AY83" s="14">
        <v>0.69299679999999997</v>
      </c>
      <c r="AZ83" s="14">
        <v>0.68203999999999998</v>
      </c>
      <c r="BA83" s="14">
        <v>0.66637519999999995</v>
      </c>
      <c r="BB83" s="14">
        <v>0.65439119999999995</v>
      </c>
      <c r="BC83" s="14"/>
      <c r="BD83" s="14"/>
      <c r="BE83" s="14"/>
      <c r="BF83" s="14">
        <v>4.4512000000000107E-2</v>
      </c>
      <c r="BG83" s="14">
        <v>3.1500799999999884E-2</v>
      </c>
      <c r="BH83" s="14">
        <v>2.1913599999999978E-2</v>
      </c>
      <c r="BI83" s="14">
        <v>1.5664800000000034E-2</v>
      </c>
      <c r="BJ83" s="14">
        <v>5.9919999999999973E-3</v>
      </c>
      <c r="BK83" s="14"/>
      <c r="BL83" s="14"/>
      <c r="BM83" s="14"/>
      <c r="BN83" s="14"/>
      <c r="BO83" s="18">
        <v>0.56999999999999995</v>
      </c>
      <c r="BP83" s="14"/>
      <c r="BQ83" s="14">
        <v>0.98799999999999999</v>
      </c>
      <c r="BR83" s="14">
        <v>1.615</v>
      </c>
      <c r="BS83" s="14"/>
      <c r="BT83" s="14"/>
      <c r="BU83" s="14"/>
      <c r="BV83" s="214" t="s">
        <v>220</v>
      </c>
    </row>
    <row r="84" spans="1:74" ht="24.9" customHeight="1" x14ac:dyDescent="0.3">
      <c r="A84" s="221" t="s">
        <v>185</v>
      </c>
      <c r="B84" s="222">
        <v>74</v>
      </c>
      <c r="C84" s="9" t="s">
        <v>193</v>
      </c>
      <c r="D84" s="222" t="s">
        <v>191</v>
      </c>
      <c r="E84" s="11">
        <v>27.8</v>
      </c>
      <c r="F84" s="11" t="s">
        <v>89</v>
      </c>
      <c r="G84" s="254">
        <v>28</v>
      </c>
      <c r="H84" s="12"/>
      <c r="I84" s="10"/>
      <c r="J84" s="10"/>
      <c r="K84" s="10"/>
      <c r="L84" s="10"/>
      <c r="M84" s="10">
        <v>10.5</v>
      </c>
      <c r="N84" s="10">
        <v>22.1</v>
      </c>
      <c r="O84" s="10">
        <v>41.3</v>
      </c>
      <c r="P84" s="10">
        <v>12.3</v>
      </c>
      <c r="Q84" s="10">
        <v>8.1</v>
      </c>
      <c r="R84" s="10">
        <v>5.7</v>
      </c>
      <c r="S84" s="10"/>
      <c r="T84" s="11">
        <v>24.951408912126293</v>
      </c>
      <c r="U84" s="11">
        <v>1.9536666666666667</v>
      </c>
      <c r="V84" s="11">
        <v>1.5640000000000001</v>
      </c>
      <c r="W84" s="14">
        <v>2.6447709378304154</v>
      </c>
      <c r="X84" s="14">
        <v>0.69099999999999995</v>
      </c>
      <c r="Y84" s="10">
        <v>40.86339444115908</v>
      </c>
      <c r="Z84" s="10">
        <v>96</v>
      </c>
      <c r="AA84" s="10"/>
      <c r="AB84" s="10"/>
      <c r="AC84" s="10"/>
      <c r="AD84" s="11"/>
      <c r="AE84" s="14"/>
      <c r="AF84" s="14"/>
      <c r="AG84" s="14"/>
      <c r="AH84" s="14"/>
      <c r="AI84" s="19"/>
      <c r="AJ84" s="19"/>
      <c r="AK84" s="258">
        <v>3253</v>
      </c>
      <c r="AL84" s="21">
        <v>32</v>
      </c>
      <c r="AM84" s="16" t="s">
        <v>90</v>
      </c>
      <c r="AN84" s="22" t="s">
        <v>183</v>
      </c>
      <c r="AO84" s="14">
        <v>1.2666666666664383E-2</v>
      </c>
      <c r="AP84" s="14"/>
      <c r="AQ84" s="14"/>
      <c r="AR84" s="20"/>
      <c r="AS84" s="14"/>
      <c r="AT84" s="20"/>
      <c r="AU84" s="14"/>
      <c r="AV84" s="20"/>
      <c r="AW84" s="14"/>
      <c r="AX84" s="14">
        <v>0.68102309999999999</v>
      </c>
      <c r="AY84" s="14">
        <v>0.6723144499999999</v>
      </c>
      <c r="AZ84" s="14">
        <v>0.66090019999999994</v>
      </c>
      <c r="BA84" s="14">
        <v>0.64492024999999997</v>
      </c>
      <c r="BB84" s="14">
        <v>0.63020854999999998</v>
      </c>
      <c r="BC84" s="14"/>
      <c r="BD84" s="14"/>
      <c r="BE84" s="14"/>
      <c r="BF84" s="14">
        <v>3.9907599999999821E-2</v>
      </c>
      <c r="BG84" s="14">
        <v>3.4834600000000382E-2</v>
      </c>
      <c r="BH84" s="14">
        <v>2.2828499999999918E-2</v>
      </c>
      <c r="BI84" s="14">
        <v>1.5979949999999965E-2</v>
      </c>
      <c r="BJ84" s="14">
        <v>7.3558499999999971E-3</v>
      </c>
      <c r="BK84" s="14"/>
      <c r="BL84" s="14"/>
      <c r="BM84" s="14"/>
      <c r="BN84" s="14"/>
      <c r="BO84" s="18">
        <v>0.74099999999999999</v>
      </c>
      <c r="BP84" s="14"/>
      <c r="BQ84" s="14">
        <v>1.1399999999999999</v>
      </c>
      <c r="BR84" s="14">
        <v>2.0329999999999999</v>
      </c>
      <c r="BS84" s="14"/>
      <c r="BT84" s="14"/>
      <c r="BU84" s="14"/>
      <c r="BV84" s="214" t="s">
        <v>223</v>
      </c>
    </row>
    <row r="85" spans="1:74" ht="24.9" customHeight="1" x14ac:dyDescent="0.3">
      <c r="A85" s="221" t="s">
        <v>185</v>
      </c>
      <c r="B85" s="222">
        <v>75</v>
      </c>
      <c r="C85" s="9" t="s">
        <v>193</v>
      </c>
      <c r="D85" s="222" t="s">
        <v>192</v>
      </c>
      <c r="E85" s="11">
        <v>29.8</v>
      </c>
      <c r="F85" s="11" t="s">
        <v>89</v>
      </c>
      <c r="G85" s="254">
        <v>30</v>
      </c>
      <c r="H85" s="12"/>
      <c r="I85" s="10"/>
      <c r="J85" s="10"/>
      <c r="K85" s="10"/>
      <c r="L85" s="10"/>
      <c r="M85" s="10">
        <v>10.3</v>
      </c>
      <c r="N85" s="10">
        <v>20.100000000000001</v>
      </c>
      <c r="O85" s="10">
        <v>47.9</v>
      </c>
      <c r="P85" s="10">
        <v>12.9</v>
      </c>
      <c r="Q85" s="10">
        <v>4.5</v>
      </c>
      <c r="R85" s="10">
        <v>4.3</v>
      </c>
      <c r="S85" s="10"/>
      <c r="T85" s="11">
        <v>24.471695822909133</v>
      </c>
      <c r="U85" s="11">
        <v>1.9459166666666665</v>
      </c>
      <c r="V85" s="11">
        <v>1.5629999999999999</v>
      </c>
      <c r="W85" s="14">
        <v>2.6466857895054874</v>
      </c>
      <c r="X85" s="14">
        <v>0.69299999999999995</v>
      </c>
      <c r="Y85" s="10">
        <v>40.93325457767277</v>
      </c>
      <c r="Z85" s="10">
        <v>93</v>
      </c>
      <c r="AA85" s="10"/>
      <c r="AB85" s="10"/>
      <c r="AC85" s="10"/>
      <c r="AD85" s="11"/>
      <c r="AE85" s="14"/>
      <c r="AF85" s="14"/>
      <c r="AG85" s="14"/>
      <c r="AH85" s="14"/>
      <c r="AI85" s="19"/>
      <c r="AJ85" s="19"/>
      <c r="AK85" s="258">
        <v>3055</v>
      </c>
      <c r="AL85" s="21">
        <v>30</v>
      </c>
      <c r="AM85" s="16" t="s">
        <v>90</v>
      </c>
      <c r="AN85" s="22" t="s">
        <v>161</v>
      </c>
      <c r="AO85" s="14">
        <v>1.9000000000000721E-2</v>
      </c>
      <c r="AP85" s="14"/>
      <c r="AQ85" s="14"/>
      <c r="AR85" s="20"/>
      <c r="AS85" s="14"/>
      <c r="AT85" s="20"/>
      <c r="AU85" s="14"/>
      <c r="AV85" s="20"/>
      <c r="AW85" s="14"/>
      <c r="AX85" s="14">
        <v>0.68233409999999994</v>
      </c>
      <c r="AY85" s="14">
        <v>0.67319189999999995</v>
      </c>
      <c r="AZ85" s="14">
        <v>0.66142554999999992</v>
      </c>
      <c r="BA85" s="14">
        <v>0.64737364999999991</v>
      </c>
      <c r="BB85" s="14">
        <v>0.63569194999999989</v>
      </c>
      <c r="BC85" s="14"/>
      <c r="BD85" s="14"/>
      <c r="BE85" s="14"/>
      <c r="BF85" s="14">
        <v>4.2663600000000024E-2</v>
      </c>
      <c r="BG85" s="14">
        <v>3.6568799999999957E-2</v>
      </c>
      <c r="BH85" s="14">
        <v>2.3532700000000073E-2</v>
      </c>
      <c r="BI85" s="14">
        <v>1.4051900000000006E-2</v>
      </c>
      <c r="BJ85" s="14">
        <v>5.8408500000000085E-3</v>
      </c>
      <c r="BK85" s="14"/>
      <c r="BL85" s="14"/>
      <c r="BM85" s="14"/>
      <c r="BN85" s="14"/>
      <c r="BO85" s="18">
        <v>0.72199999999999998</v>
      </c>
      <c r="BP85" s="14"/>
      <c r="BQ85" s="14">
        <v>1.0069999999999999</v>
      </c>
      <c r="BR85" s="14">
        <v>1.919</v>
      </c>
      <c r="BS85" s="14"/>
      <c r="BT85" s="14"/>
      <c r="BU85" s="14"/>
      <c r="BV85" s="214" t="s">
        <v>223</v>
      </c>
    </row>
    <row r="86" spans="1:74" ht="24.9" customHeight="1" x14ac:dyDescent="0.3">
      <c r="A86" s="221" t="s">
        <v>185</v>
      </c>
      <c r="B86" s="222">
        <v>76</v>
      </c>
      <c r="C86" s="9" t="s">
        <v>194</v>
      </c>
      <c r="D86" s="222" t="s">
        <v>88</v>
      </c>
      <c r="E86" s="11">
        <v>1.8</v>
      </c>
      <c r="F86" s="11" t="s">
        <v>89</v>
      </c>
      <c r="G86" s="254">
        <v>2</v>
      </c>
      <c r="H86" s="12"/>
      <c r="I86" s="10"/>
      <c r="J86" s="10"/>
      <c r="K86" s="10">
        <v>3</v>
      </c>
      <c r="L86" s="10">
        <v>4</v>
      </c>
      <c r="M86" s="10">
        <v>7</v>
      </c>
      <c r="N86" s="10">
        <v>10</v>
      </c>
      <c r="O86" s="10">
        <v>22</v>
      </c>
      <c r="P86" s="10">
        <v>12</v>
      </c>
      <c r="Q86" s="10">
        <v>11.4</v>
      </c>
      <c r="R86" s="10">
        <v>7</v>
      </c>
      <c r="S86" s="10">
        <v>23.6</v>
      </c>
      <c r="T86" s="11">
        <v>28.64500200266626</v>
      </c>
      <c r="U86" s="11">
        <v>1.9148333333333334</v>
      </c>
      <c r="V86" s="11">
        <v>1.488</v>
      </c>
      <c r="W86" s="14">
        <v>2.7272121128321176</v>
      </c>
      <c r="X86" s="14">
        <v>0.83299999999999996</v>
      </c>
      <c r="Y86" s="10">
        <v>45.444626295690128</v>
      </c>
      <c r="Z86" s="10">
        <v>94</v>
      </c>
      <c r="AA86" s="10">
        <v>35.554002002666259</v>
      </c>
      <c r="AB86" s="10">
        <v>20.85400200266626</v>
      </c>
      <c r="AC86" s="10">
        <v>14.7</v>
      </c>
      <c r="AD86" s="11">
        <v>0.53</v>
      </c>
      <c r="AE86" s="14"/>
      <c r="AF86" s="14"/>
      <c r="AG86" s="14"/>
      <c r="AH86" s="14"/>
      <c r="AI86" s="19"/>
      <c r="AJ86" s="19"/>
      <c r="AK86" s="258">
        <v>832</v>
      </c>
      <c r="AL86" s="21">
        <v>8</v>
      </c>
      <c r="AM86" s="16" t="s">
        <v>90</v>
      </c>
      <c r="AN86" s="22" t="s">
        <v>178</v>
      </c>
      <c r="AO86" s="14">
        <v>0.15073333333333347</v>
      </c>
      <c r="AP86" s="14"/>
      <c r="AQ86" s="14"/>
      <c r="AR86" s="20"/>
      <c r="AS86" s="14"/>
      <c r="AT86" s="20"/>
      <c r="AU86" s="14"/>
      <c r="AV86" s="20"/>
      <c r="AW86" s="14"/>
      <c r="AX86" s="14">
        <v>0.80504674999999992</v>
      </c>
      <c r="AY86" s="14">
        <v>0.77718514999999999</v>
      </c>
      <c r="AZ86" s="14">
        <v>0.75546409999999997</v>
      </c>
      <c r="BA86" s="14">
        <v>0.7149548</v>
      </c>
      <c r="BB86" s="14">
        <v>0.67343734999999993</v>
      </c>
      <c r="BC86" s="14"/>
      <c r="BD86" s="14"/>
      <c r="BE86" s="14"/>
      <c r="BF86" s="14">
        <v>0.11181300000000016</v>
      </c>
      <c r="BG86" s="14">
        <v>0.11144639999999972</v>
      </c>
      <c r="BH86" s="14">
        <v>4.3442100000000039E-2</v>
      </c>
      <c r="BI86" s="14">
        <v>4.050929999999997E-2</v>
      </c>
      <c r="BJ86" s="14">
        <v>2.0758725000000033E-2</v>
      </c>
      <c r="BK86" s="14"/>
      <c r="BL86" s="14"/>
      <c r="BM86" s="14">
        <v>0.21660000000000001</v>
      </c>
      <c r="BN86" s="14"/>
      <c r="BO86" s="18">
        <v>0.31919999999999998</v>
      </c>
      <c r="BP86" s="14">
        <v>0.36670000000000003</v>
      </c>
      <c r="BQ86" s="14"/>
      <c r="BR86" s="14"/>
      <c r="BS86" s="14"/>
      <c r="BT86" s="14"/>
      <c r="BU86" s="14"/>
      <c r="BV86" s="214" t="s">
        <v>232</v>
      </c>
    </row>
    <row r="87" spans="1:74" ht="24.9" customHeight="1" x14ac:dyDescent="0.3">
      <c r="A87" s="221" t="s">
        <v>185</v>
      </c>
      <c r="B87" s="222">
        <v>77</v>
      </c>
      <c r="C87" s="9" t="s">
        <v>194</v>
      </c>
      <c r="D87" s="222" t="s">
        <v>96</v>
      </c>
      <c r="E87" s="11">
        <v>3.8</v>
      </c>
      <c r="F87" s="11" t="s">
        <v>89</v>
      </c>
      <c r="G87" s="254">
        <v>4</v>
      </c>
      <c r="H87" s="12"/>
      <c r="I87" s="10"/>
      <c r="J87" s="10"/>
      <c r="K87" s="10">
        <v>3.2</v>
      </c>
      <c r="L87" s="10">
        <v>6</v>
      </c>
      <c r="M87" s="10">
        <v>7.2</v>
      </c>
      <c r="N87" s="10">
        <v>11</v>
      </c>
      <c r="O87" s="10">
        <v>19.899999999999999</v>
      </c>
      <c r="P87" s="10">
        <v>10.4</v>
      </c>
      <c r="Q87" s="10">
        <v>11</v>
      </c>
      <c r="R87" s="10">
        <v>5.9</v>
      </c>
      <c r="S87" s="10">
        <v>25.4</v>
      </c>
      <c r="T87" s="11">
        <v>27.40072948655434</v>
      </c>
      <c r="U87" s="11">
        <v>1.9213333333333333</v>
      </c>
      <c r="V87" s="11">
        <v>1.508</v>
      </c>
      <c r="W87" s="14">
        <v>2.716809009334364</v>
      </c>
      <c r="X87" s="14">
        <v>0.80200000000000005</v>
      </c>
      <c r="Y87" s="10">
        <v>44.506104328523861</v>
      </c>
      <c r="Z87" s="10">
        <v>93</v>
      </c>
      <c r="AA87" s="10">
        <v>33.367729486554339</v>
      </c>
      <c r="AB87" s="10">
        <v>18.067729486554342</v>
      </c>
      <c r="AC87" s="10">
        <v>15.3</v>
      </c>
      <c r="AD87" s="11">
        <v>0.61</v>
      </c>
      <c r="AE87" s="14"/>
      <c r="AF87" s="14"/>
      <c r="AG87" s="14"/>
      <c r="AH87" s="14"/>
      <c r="AI87" s="19"/>
      <c r="AJ87" s="19"/>
      <c r="AK87" s="258">
        <v>839</v>
      </c>
      <c r="AL87" s="21">
        <v>8</v>
      </c>
      <c r="AM87" s="16" t="s">
        <v>90</v>
      </c>
      <c r="AN87" s="22" t="s">
        <v>215</v>
      </c>
      <c r="AO87" s="14">
        <v>0.13933333333333367</v>
      </c>
      <c r="AP87" s="14"/>
      <c r="AQ87" s="14"/>
      <c r="AR87" s="20"/>
      <c r="AS87" s="14"/>
      <c r="AT87" s="20"/>
      <c r="AU87" s="14"/>
      <c r="AV87" s="20"/>
      <c r="AW87" s="14"/>
      <c r="AX87" s="14">
        <v>0.77469969999999999</v>
      </c>
      <c r="AY87" s="14">
        <v>0.7487509</v>
      </c>
      <c r="AZ87" s="14">
        <v>0.7266764</v>
      </c>
      <c r="BA87" s="14">
        <v>0.68441950000000007</v>
      </c>
      <c r="BB87" s="14">
        <v>0.64531610000000006</v>
      </c>
      <c r="BC87" s="14"/>
      <c r="BD87" s="14"/>
      <c r="BE87" s="14"/>
      <c r="BF87" s="14">
        <v>0.10920120000000022</v>
      </c>
      <c r="BG87" s="14">
        <v>0.10379519999999998</v>
      </c>
      <c r="BH87" s="14">
        <v>4.4148999999999994E-2</v>
      </c>
      <c r="BI87" s="14">
        <v>4.2256899999999931E-2</v>
      </c>
      <c r="BJ87" s="14">
        <v>1.9551700000000005E-2</v>
      </c>
      <c r="BK87" s="14"/>
      <c r="BL87" s="14"/>
      <c r="BM87" s="14">
        <v>0.20899999999999999</v>
      </c>
      <c r="BN87" s="14"/>
      <c r="BO87" s="18">
        <v>0.30399999999999999</v>
      </c>
      <c r="BP87" s="14">
        <v>0.36099999999999999</v>
      </c>
      <c r="BQ87" s="14"/>
      <c r="BR87" s="14"/>
      <c r="BS87" s="14"/>
      <c r="BT87" s="14"/>
      <c r="BU87" s="14"/>
      <c r="BV87" s="214" t="s">
        <v>232</v>
      </c>
    </row>
    <row r="88" spans="1:74" ht="24.9" customHeight="1" x14ac:dyDescent="0.3">
      <c r="A88" s="221" t="s">
        <v>185</v>
      </c>
      <c r="B88" s="222">
        <v>78</v>
      </c>
      <c r="C88" s="9" t="s">
        <v>194</v>
      </c>
      <c r="D88" s="222" t="s">
        <v>91</v>
      </c>
      <c r="E88" s="11">
        <v>5.8</v>
      </c>
      <c r="F88" s="11" t="s">
        <v>89</v>
      </c>
      <c r="G88" s="254">
        <v>6</v>
      </c>
      <c r="H88" s="12"/>
      <c r="I88" s="10"/>
      <c r="J88" s="10"/>
      <c r="K88" s="10"/>
      <c r="L88" s="10">
        <v>2.5</v>
      </c>
      <c r="M88" s="10">
        <v>5.9</v>
      </c>
      <c r="N88" s="10">
        <v>23.1</v>
      </c>
      <c r="O88" s="10">
        <v>35.6</v>
      </c>
      <c r="P88" s="10">
        <v>12.8</v>
      </c>
      <c r="Q88" s="10">
        <v>7.9</v>
      </c>
      <c r="R88" s="10">
        <v>2.8</v>
      </c>
      <c r="S88" s="10">
        <v>9.4</v>
      </c>
      <c r="T88" s="11">
        <v>21.860510205657981</v>
      </c>
      <c r="U88" s="11">
        <v>1.9860833333333332</v>
      </c>
      <c r="V88" s="11">
        <v>1.63</v>
      </c>
      <c r="W88" s="14">
        <v>2.6679410629488425</v>
      </c>
      <c r="X88" s="14">
        <v>0.63700000000000001</v>
      </c>
      <c r="Y88" s="10">
        <v>38.912645082467932</v>
      </c>
      <c r="Z88" s="10">
        <v>92</v>
      </c>
      <c r="AA88" s="10">
        <v>24.254510205657979</v>
      </c>
      <c r="AB88" s="10">
        <v>20.05451020565798</v>
      </c>
      <c r="AC88" s="10">
        <v>4.2</v>
      </c>
      <c r="AD88" s="11">
        <v>0.43</v>
      </c>
      <c r="AE88" s="14"/>
      <c r="AF88" s="14"/>
      <c r="AG88" s="14"/>
      <c r="AH88" s="14"/>
      <c r="AI88" s="19"/>
      <c r="AJ88" s="19"/>
      <c r="AK88" s="258">
        <v>2337</v>
      </c>
      <c r="AL88" s="21">
        <v>23</v>
      </c>
      <c r="AM88" s="16" t="s">
        <v>90</v>
      </c>
      <c r="AN88" s="22" t="s">
        <v>213</v>
      </c>
      <c r="AO88" s="14">
        <v>0.20900000000000082</v>
      </c>
      <c r="AP88" s="14"/>
      <c r="AQ88" s="14"/>
      <c r="AR88" s="20"/>
      <c r="AS88" s="14"/>
      <c r="AT88" s="20"/>
      <c r="AU88" s="14"/>
      <c r="AV88" s="20"/>
      <c r="AW88" s="14"/>
      <c r="AX88" s="14">
        <v>0.61629195000000003</v>
      </c>
      <c r="AY88" s="14">
        <v>0.59926714999999997</v>
      </c>
      <c r="AZ88" s="14">
        <v>0.57348440000000001</v>
      </c>
      <c r="BA88" s="14">
        <v>0.54819275000000001</v>
      </c>
      <c r="BB88" s="14">
        <v>0.51103284999999998</v>
      </c>
      <c r="BC88" s="14"/>
      <c r="BD88" s="14"/>
      <c r="BE88" s="14">
        <v>0.12166560000000004</v>
      </c>
      <c r="BF88" s="14">
        <v>8.2832199999999911E-2</v>
      </c>
      <c r="BG88" s="14">
        <v>6.8099200000000248E-2</v>
      </c>
      <c r="BH88" s="14">
        <v>5.1565499999999931E-2</v>
      </c>
      <c r="BI88" s="14">
        <v>2.5291649999999999E-2</v>
      </c>
      <c r="BJ88" s="14">
        <v>1.8579950000000012E-2</v>
      </c>
      <c r="BK88" s="14"/>
      <c r="BL88" s="14">
        <v>0.13300000000000001</v>
      </c>
      <c r="BM88" s="14"/>
      <c r="BN88" s="14">
        <v>0.19</v>
      </c>
      <c r="BO88" s="18">
        <v>0.64600000000000002</v>
      </c>
      <c r="BP88" s="14"/>
      <c r="BQ88" s="14">
        <v>1.083</v>
      </c>
      <c r="BR88" s="14">
        <v>1.52</v>
      </c>
      <c r="BS88" s="14"/>
      <c r="BT88" s="14"/>
      <c r="BU88" s="14"/>
      <c r="BV88" s="214" t="s">
        <v>233</v>
      </c>
    </row>
    <row r="89" spans="1:74" ht="24.9" customHeight="1" x14ac:dyDescent="0.3">
      <c r="A89" s="221" t="s">
        <v>185</v>
      </c>
      <c r="B89" s="222">
        <v>79</v>
      </c>
      <c r="C89" s="9" t="s">
        <v>194</v>
      </c>
      <c r="D89" s="222" t="s">
        <v>92</v>
      </c>
      <c r="E89" s="11">
        <v>7.8</v>
      </c>
      <c r="F89" s="11" t="s">
        <v>89</v>
      </c>
      <c r="G89" s="254">
        <v>8</v>
      </c>
      <c r="H89" s="12"/>
      <c r="I89" s="10"/>
      <c r="J89" s="10"/>
      <c r="K89" s="10"/>
      <c r="L89" s="10">
        <v>3.3</v>
      </c>
      <c r="M89" s="10">
        <v>6.6</v>
      </c>
      <c r="N89" s="10">
        <v>25.9</v>
      </c>
      <c r="O89" s="10">
        <v>33.799999999999997</v>
      </c>
      <c r="P89" s="10">
        <v>11.1</v>
      </c>
      <c r="Q89" s="10">
        <v>6.6</v>
      </c>
      <c r="R89" s="10">
        <v>3.8</v>
      </c>
      <c r="S89" s="10">
        <v>8.9</v>
      </c>
      <c r="T89" s="11">
        <v>20.790514294274203</v>
      </c>
      <c r="U89" s="11">
        <v>1.9859166666666668</v>
      </c>
      <c r="V89" s="11">
        <v>1.6439999999999999</v>
      </c>
      <c r="W89" s="14">
        <v>2.6420476171097973</v>
      </c>
      <c r="X89" s="14">
        <v>0.60699999999999998</v>
      </c>
      <c r="Y89" s="10">
        <v>37.772246421904164</v>
      </c>
      <c r="Z89" s="10">
        <v>90</v>
      </c>
      <c r="AA89" s="10">
        <v>24.5725142942742</v>
      </c>
      <c r="AB89" s="10">
        <v>18.472514294274202</v>
      </c>
      <c r="AC89" s="10">
        <v>6.1</v>
      </c>
      <c r="AD89" s="11">
        <v>0.38</v>
      </c>
      <c r="AE89" s="14"/>
      <c r="AF89" s="14"/>
      <c r="AG89" s="14"/>
      <c r="AH89" s="14"/>
      <c r="AI89" s="19"/>
      <c r="AJ89" s="19"/>
      <c r="AK89" s="258">
        <v>2310</v>
      </c>
      <c r="AL89" s="21">
        <v>23</v>
      </c>
      <c r="AM89" s="16" t="s">
        <v>90</v>
      </c>
      <c r="AN89" s="22" t="s">
        <v>211</v>
      </c>
      <c r="AO89" s="14">
        <v>0.20266666666666686</v>
      </c>
      <c r="AP89" s="14"/>
      <c r="AQ89" s="14"/>
      <c r="AR89" s="20"/>
      <c r="AS89" s="14"/>
      <c r="AT89" s="20"/>
      <c r="AU89" s="14"/>
      <c r="AV89" s="20"/>
      <c r="AW89" s="14"/>
      <c r="AX89" s="14">
        <v>0.58570725000000001</v>
      </c>
      <c r="AY89" s="14">
        <v>0.56811060000000002</v>
      </c>
      <c r="AZ89" s="14">
        <v>0.54488945</v>
      </c>
      <c r="BA89" s="14">
        <v>0.52190934999999994</v>
      </c>
      <c r="BB89" s="14">
        <v>0.48671604999999996</v>
      </c>
      <c r="BC89" s="14"/>
      <c r="BD89" s="14"/>
      <c r="BE89" s="14"/>
      <c r="BF89" s="14">
        <v>8.5170999999999886E-2</v>
      </c>
      <c r="BG89" s="14">
        <v>7.0386599999999966E-2</v>
      </c>
      <c r="BH89" s="14">
        <v>4.6442300000000047E-2</v>
      </c>
      <c r="BI89" s="14">
        <v>2.2980100000000059E-2</v>
      </c>
      <c r="BJ89" s="14">
        <v>1.7596649999999991E-2</v>
      </c>
      <c r="BK89" s="14"/>
      <c r="BL89" s="14"/>
      <c r="BM89" s="14"/>
      <c r="BN89" s="14"/>
      <c r="BO89" s="18">
        <v>0.627</v>
      </c>
      <c r="BP89" s="14"/>
      <c r="BQ89" s="14">
        <v>1.0640000000000001</v>
      </c>
      <c r="BR89" s="14">
        <v>1.482</v>
      </c>
      <c r="BS89" s="14"/>
      <c r="BT89" s="14"/>
      <c r="BU89" s="14"/>
      <c r="BV89" s="214" t="s">
        <v>233</v>
      </c>
    </row>
    <row r="90" spans="1:74" ht="24.9" customHeight="1" x14ac:dyDescent="0.3">
      <c r="A90" s="221" t="s">
        <v>185</v>
      </c>
      <c r="B90" s="222">
        <v>80</v>
      </c>
      <c r="C90" s="9" t="s">
        <v>194</v>
      </c>
      <c r="D90" s="222" t="s">
        <v>93</v>
      </c>
      <c r="E90" s="11">
        <v>9.8000000000000007</v>
      </c>
      <c r="F90" s="11" t="s">
        <v>89</v>
      </c>
      <c r="G90" s="254">
        <v>10</v>
      </c>
      <c r="H90" s="12"/>
      <c r="I90" s="10"/>
      <c r="J90" s="10"/>
      <c r="K90" s="10"/>
      <c r="L90" s="10">
        <v>4.0999999999999996</v>
      </c>
      <c r="M90" s="10">
        <v>5.5</v>
      </c>
      <c r="N90" s="10">
        <v>20.3</v>
      </c>
      <c r="O90" s="10">
        <v>35.200000000000003</v>
      </c>
      <c r="P90" s="10">
        <v>12.4</v>
      </c>
      <c r="Q90" s="10">
        <v>8.3000000000000007</v>
      </c>
      <c r="R90" s="10">
        <v>5.2</v>
      </c>
      <c r="S90" s="10">
        <v>9</v>
      </c>
      <c r="T90" s="11">
        <v>21.393078676160229</v>
      </c>
      <c r="U90" s="11">
        <v>1.9697500000000001</v>
      </c>
      <c r="V90" s="11">
        <v>1.623</v>
      </c>
      <c r="W90" s="14">
        <v>2.6915549802010377</v>
      </c>
      <c r="X90" s="14">
        <v>0.65800000000000003</v>
      </c>
      <c r="Y90" s="10">
        <v>39.686369119420988</v>
      </c>
      <c r="Z90" s="10">
        <v>88</v>
      </c>
      <c r="AA90" s="10">
        <v>26.686078676160228</v>
      </c>
      <c r="AB90" s="10">
        <v>18.78607867616023</v>
      </c>
      <c r="AC90" s="10">
        <v>7.9</v>
      </c>
      <c r="AD90" s="11">
        <v>0.33</v>
      </c>
      <c r="AE90" s="14"/>
      <c r="AF90" s="14"/>
      <c r="AG90" s="14"/>
      <c r="AH90" s="14"/>
      <c r="AI90" s="19"/>
      <c r="AJ90" s="19"/>
      <c r="AK90" s="258">
        <v>2242</v>
      </c>
      <c r="AL90" s="21">
        <v>22</v>
      </c>
      <c r="AM90" s="16" t="s">
        <v>90</v>
      </c>
      <c r="AN90" s="22" t="s">
        <v>216</v>
      </c>
      <c r="AO90" s="14">
        <v>0.22800000000000034</v>
      </c>
      <c r="AP90" s="14"/>
      <c r="AQ90" s="14"/>
      <c r="AR90" s="20"/>
      <c r="AS90" s="14"/>
      <c r="AT90" s="20"/>
      <c r="AU90" s="14"/>
      <c r="AV90" s="20"/>
      <c r="AW90" s="14"/>
      <c r="AX90" s="14">
        <v>0.63802110000000001</v>
      </c>
      <c r="AY90" s="14">
        <v>0.61936860000000005</v>
      </c>
      <c r="AZ90" s="14">
        <v>0.59623950000000003</v>
      </c>
      <c r="BA90" s="14">
        <v>0.57402229999999999</v>
      </c>
      <c r="BB90" s="14">
        <v>0.53522510000000001</v>
      </c>
      <c r="BC90" s="14"/>
      <c r="BD90" s="14"/>
      <c r="BE90" s="14"/>
      <c r="BF90" s="14">
        <v>7.9915600000000087E-2</v>
      </c>
      <c r="BG90" s="14">
        <v>7.4609999999999843E-2</v>
      </c>
      <c r="BH90" s="14">
        <v>4.6258200000000027E-2</v>
      </c>
      <c r="BI90" s="14">
        <v>2.2217200000000048E-2</v>
      </c>
      <c r="BJ90" s="14">
        <v>1.9398599999999988E-2</v>
      </c>
      <c r="BK90" s="14"/>
      <c r="BL90" s="14"/>
      <c r="BM90" s="14"/>
      <c r="BN90" s="14"/>
      <c r="BO90" s="18">
        <v>0.64600000000000002</v>
      </c>
      <c r="BP90" s="14"/>
      <c r="BQ90" s="14">
        <v>1.0640000000000001</v>
      </c>
      <c r="BR90" s="14">
        <v>1.482</v>
      </c>
      <c r="BS90" s="14"/>
      <c r="BT90" s="14"/>
      <c r="BU90" s="14"/>
      <c r="BV90" s="214" t="s">
        <v>233</v>
      </c>
    </row>
    <row r="91" spans="1:74" ht="24.9" customHeight="1" x14ac:dyDescent="0.3">
      <c r="A91" s="221" t="s">
        <v>185</v>
      </c>
      <c r="B91" s="222">
        <v>81</v>
      </c>
      <c r="C91" s="9" t="s">
        <v>194</v>
      </c>
      <c r="D91" s="222" t="s">
        <v>94</v>
      </c>
      <c r="E91" s="11">
        <v>11.8</v>
      </c>
      <c r="F91" s="11" t="s">
        <v>89</v>
      </c>
      <c r="G91" s="254">
        <v>12</v>
      </c>
      <c r="H91" s="12"/>
      <c r="I91" s="10"/>
      <c r="J91" s="10"/>
      <c r="K91" s="10"/>
      <c r="L91" s="10">
        <v>5.7</v>
      </c>
      <c r="M91" s="10">
        <v>9.1999999999999993</v>
      </c>
      <c r="N91" s="10">
        <v>8</v>
      </c>
      <c r="O91" s="10">
        <v>7.6</v>
      </c>
      <c r="P91" s="10">
        <v>5.9</v>
      </c>
      <c r="Q91" s="10">
        <v>16.7</v>
      </c>
      <c r="R91" s="10">
        <v>7.1</v>
      </c>
      <c r="S91" s="10">
        <v>39.799999999999997</v>
      </c>
      <c r="T91" s="11">
        <v>22.864561901680609</v>
      </c>
      <c r="U91" s="11">
        <v>1.9788333333333332</v>
      </c>
      <c r="V91" s="11">
        <v>1.611</v>
      </c>
      <c r="W91" s="14">
        <v>2.7459994108197936</v>
      </c>
      <c r="X91" s="14">
        <v>0.70499999999999996</v>
      </c>
      <c r="Y91" s="10">
        <v>41.348973607038118</v>
      </c>
      <c r="Z91" s="10">
        <v>89</v>
      </c>
      <c r="AA91" s="10">
        <v>40.740561901680607</v>
      </c>
      <c r="AB91" s="10">
        <v>18.94056190168061</v>
      </c>
      <c r="AC91" s="10">
        <v>21.8</v>
      </c>
      <c r="AD91" s="11">
        <v>0.18</v>
      </c>
      <c r="AE91" s="14"/>
      <c r="AF91" s="14"/>
      <c r="AG91" s="14"/>
      <c r="AH91" s="14"/>
      <c r="AI91" s="19"/>
      <c r="AJ91" s="19"/>
      <c r="AK91" s="258">
        <v>1716</v>
      </c>
      <c r="AL91" s="21">
        <v>17</v>
      </c>
      <c r="AM91" s="16" t="s">
        <v>90</v>
      </c>
      <c r="AN91" s="22" t="s">
        <v>210</v>
      </c>
      <c r="AO91" s="14">
        <v>0.28690000000000043</v>
      </c>
      <c r="AP91" s="14"/>
      <c r="AQ91" s="14"/>
      <c r="AR91" s="20"/>
      <c r="AS91" s="14"/>
      <c r="AT91" s="20"/>
      <c r="AU91" s="14"/>
      <c r="AV91" s="20"/>
      <c r="AW91" s="14"/>
      <c r="AX91" s="14"/>
      <c r="AY91" s="14">
        <v>0.67141149999999994</v>
      </c>
      <c r="AZ91" s="14">
        <v>0.65043999999999991</v>
      </c>
      <c r="BA91" s="14">
        <v>0.62801924999999992</v>
      </c>
      <c r="BB91" s="14">
        <v>0.6024442499999999</v>
      </c>
      <c r="BC91" s="14"/>
      <c r="BD91" s="14">
        <v>0.57533474999999989</v>
      </c>
      <c r="BE91" s="14"/>
      <c r="BF91" s="14"/>
      <c r="BG91" s="14">
        <v>6.7177000000000042E-2</v>
      </c>
      <c r="BH91" s="14">
        <v>4.1943000000000064E-2</v>
      </c>
      <c r="BI91" s="14">
        <v>2.2420749999999989E-2</v>
      </c>
      <c r="BJ91" s="14">
        <v>1.2787500000000007E-2</v>
      </c>
      <c r="BK91" s="14">
        <v>6.7773750000000021E-3</v>
      </c>
      <c r="BL91" s="14"/>
      <c r="BM91" s="14"/>
      <c r="BN91" s="14"/>
      <c r="BO91" s="18">
        <v>0.57569999999999999</v>
      </c>
      <c r="BP91" s="14"/>
      <c r="BQ91" s="14">
        <v>0.95189999999999997</v>
      </c>
      <c r="BR91" s="14">
        <v>1.1970000000000001</v>
      </c>
      <c r="BS91" s="14"/>
      <c r="BT91" s="14"/>
      <c r="BU91" s="14"/>
      <c r="BV91" s="214" t="s">
        <v>234</v>
      </c>
    </row>
    <row r="92" spans="1:74" ht="24.9" customHeight="1" x14ac:dyDescent="0.3">
      <c r="A92" s="221" t="s">
        <v>185</v>
      </c>
      <c r="B92" s="222">
        <v>82</v>
      </c>
      <c r="C92" s="9" t="s">
        <v>194</v>
      </c>
      <c r="D92" s="222" t="s">
        <v>97</v>
      </c>
      <c r="E92" s="11">
        <v>13.8</v>
      </c>
      <c r="F92" s="11" t="s">
        <v>89</v>
      </c>
      <c r="G92" s="254">
        <v>14</v>
      </c>
      <c r="H92" s="12"/>
      <c r="I92" s="10"/>
      <c r="J92" s="10"/>
      <c r="K92" s="10"/>
      <c r="L92" s="10">
        <v>4.5</v>
      </c>
      <c r="M92" s="10">
        <v>4.3</v>
      </c>
      <c r="N92" s="10">
        <v>9.8000000000000007</v>
      </c>
      <c r="O92" s="10">
        <v>7.4</v>
      </c>
      <c r="P92" s="10">
        <v>7.3</v>
      </c>
      <c r="Q92" s="10">
        <v>18.600000000000001</v>
      </c>
      <c r="R92" s="10">
        <v>6.8</v>
      </c>
      <c r="S92" s="10">
        <v>41.3</v>
      </c>
      <c r="T92" s="11">
        <v>22.759097324922578</v>
      </c>
      <c r="U92" s="11">
        <v>1.9748333333333334</v>
      </c>
      <c r="V92" s="11">
        <v>1.609</v>
      </c>
      <c r="W92" s="14">
        <v>2.7744962516254787</v>
      </c>
      <c r="X92" s="14">
        <v>0.72399999999999998</v>
      </c>
      <c r="Y92" s="10">
        <v>41.995359628770295</v>
      </c>
      <c r="Z92" s="10">
        <v>87</v>
      </c>
      <c r="AA92" s="10">
        <v>42.499097324922573</v>
      </c>
      <c r="AB92" s="10">
        <v>18.999097324922577</v>
      </c>
      <c r="AC92" s="10">
        <v>23.5</v>
      </c>
      <c r="AD92" s="11">
        <v>0.16</v>
      </c>
      <c r="AE92" s="14"/>
      <c r="AF92" s="14"/>
      <c r="AG92" s="14"/>
      <c r="AH92" s="14"/>
      <c r="AI92" s="19"/>
      <c r="AJ92" s="19"/>
      <c r="AK92" s="258">
        <v>1749</v>
      </c>
      <c r="AL92" s="21">
        <v>17</v>
      </c>
      <c r="AM92" s="16" t="s">
        <v>90</v>
      </c>
      <c r="AN92" s="22" t="s">
        <v>170</v>
      </c>
      <c r="AO92" s="14">
        <v>0.27360000000000068</v>
      </c>
      <c r="AP92" s="14"/>
      <c r="AQ92" s="14"/>
      <c r="AR92" s="20"/>
      <c r="AS92" s="14"/>
      <c r="AT92" s="20"/>
      <c r="AU92" s="14"/>
      <c r="AV92" s="20"/>
      <c r="AW92" s="14"/>
      <c r="AX92" s="14"/>
      <c r="AY92" s="14">
        <v>0.69046819999999998</v>
      </c>
      <c r="AZ92" s="14">
        <v>0.67090079999999996</v>
      </c>
      <c r="BA92" s="14">
        <v>0.64512700000000001</v>
      </c>
      <c r="BB92" s="14">
        <v>0.61892219999999998</v>
      </c>
      <c r="BC92" s="14"/>
      <c r="BD92" s="14">
        <v>0.59323459999999995</v>
      </c>
      <c r="BE92" s="14"/>
      <c r="BF92" s="14"/>
      <c r="BG92" s="14">
        <v>6.7063600000000001E-2</v>
      </c>
      <c r="BH92" s="14">
        <v>3.9134800000000025E-2</v>
      </c>
      <c r="BI92" s="14">
        <v>2.5773799999999958E-2</v>
      </c>
      <c r="BJ92" s="14">
        <v>1.3102400000000014E-2</v>
      </c>
      <c r="BK92" s="14">
        <v>6.4219000000000082E-3</v>
      </c>
      <c r="BL92" s="14"/>
      <c r="BM92" s="14"/>
      <c r="BN92" s="14"/>
      <c r="BO92" s="18">
        <v>0.56809999999999994</v>
      </c>
      <c r="BP92" s="14"/>
      <c r="BQ92" s="14">
        <v>0.96899999999999997</v>
      </c>
      <c r="BR92" s="14">
        <v>1.2102999999999999</v>
      </c>
      <c r="BS92" s="14"/>
      <c r="BT92" s="14"/>
      <c r="BU92" s="14"/>
      <c r="BV92" s="214" t="s">
        <v>234</v>
      </c>
    </row>
    <row r="93" spans="1:74" ht="24.9" customHeight="1" x14ac:dyDescent="0.3">
      <c r="A93" s="221" t="s">
        <v>185</v>
      </c>
      <c r="B93" s="222">
        <v>83</v>
      </c>
      <c r="C93" s="9" t="s">
        <v>194</v>
      </c>
      <c r="D93" s="222" t="s">
        <v>163</v>
      </c>
      <c r="E93" s="11">
        <v>15.8</v>
      </c>
      <c r="F93" s="11" t="s">
        <v>89</v>
      </c>
      <c r="G93" s="254">
        <v>16</v>
      </c>
      <c r="H93" s="12"/>
      <c r="I93" s="10"/>
      <c r="J93" s="10"/>
      <c r="K93" s="10"/>
      <c r="L93" s="10">
        <v>4.2</v>
      </c>
      <c r="M93" s="10">
        <v>8.8000000000000007</v>
      </c>
      <c r="N93" s="10">
        <v>6.3</v>
      </c>
      <c r="O93" s="10">
        <v>6.3</v>
      </c>
      <c r="P93" s="10">
        <v>6.9</v>
      </c>
      <c r="Q93" s="10">
        <v>16.2</v>
      </c>
      <c r="R93" s="10">
        <v>7.5</v>
      </c>
      <c r="S93" s="10">
        <v>43.8</v>
      </c>
      <c r="T93" s="11">
        <v>20.768810624930772</v>
      </c>
      <c r="U93" s="11">
        <v>1.9721666666666666</v>
      </c>
      <c r="V93" s="11">
        <v>1.633</v>
      </c>
      <c r="W93" s="14">
        <v>2.7689576738317152</v>
      </c>
      <c r="X93" s="14">
        <v>0.69599999999999995</v>
      </c>
      <c r="Y93" s="10">
        <v>41.037735849056602</v>
      </c>
      <c r="Z93" s="10">
        <v>83</v>
      </c>
      <c r="AA93" s="10">
        <v>39.992810624930769</v>
      </c>
      <c r="AB93" s="10">
        <v>18.392810624930771</v>
      </c>
      <c r="AC93" s="10">
        <v>21.6</v>
      </c>
      <c r="AD93" s="11">
        <v>0.11</v>
      </c>
      <c r="AE93" s="14"/>
      <c r="AF93" s="14"/>
      <c r="AG93" s="14"/>
      <c r="AH93" s="14"/>
      <c r="AI93" s="19"/>
      <c r="AJ93" s="19"/>
      <c r="AK93" s="258">
        <v>1716</v>
      </c>
      <c r="AL93" s="21">
        <v>17</v>
      </c>
      <c r="AM93" s="16" t="s">
        <v>90</v>
      </c>
      <c r="AN93" s="22" t="s">
        <v>210</v>
      </c>
      <c r="AO93" s="14">
        <v>0.29196666666666715</v>
      </c>
      <c r="AP93" s="14"/>
      <c r="AQ93" s="14"/>
      <c r="AR93" s="20"/>
      <c r="AS93" s="14"/>
      <c r="AT93" s="20"/>
      <c r="AU93" s="14"/>
      <c r="AV93" s="20"/>
      <c r="AW93" s="14"/>
      <c r="AX93" s="14"/>
      <c r="AY93" s="14">
        <v>0.66199520000000001</v>
      </c>
      <c r="AZ93" s="14">
        <v>0.64206719999999995</v>
      </c>
      <c r="BA93" s="14">
        <v>0.62069759999999996</v>
      </c>
      <c r="BB93" s="14">
        <v>0.59415519999999988</v>
      </c>
      <c r="BC93" s="14"/>
      <c r="BD93" s="14">
        <v>0.56634079999999987</v>
      </c>
      <c r="BE93" s="14"/>
      <c r="BF93" s="14"/>
      <c r="BG93" s="14">
        <v>6.8009599999999892E-2</v>
      </c>
      <c r="BH93" s="14">
        <v>3.9856000000000114E-2</v>
      </c>
      <c r="BI93" s="14">
        <v>2.1369599999999989E-2</v>
      </c>
      <c r="BJ93" s="14">
        <v>1.3271200000000039E-2</v>
      </c>
      <c r="BK93" s="14">
        <v>6.9536000000000042E-3</v>
      </c>
      <c r="BL93" s="14"/>
      <c r="BM93" s="14"/>
      <c r="BN93" s="14"/>
      <c r="BO93" s="18">
        <v>0.58140000000000003</v>
      </c>
      <c r="BP93" s="14"/>
      <c r="BQ93" s="14">
        <v>0.95569999999999988</v>
      </c>
      <c r="BR93" s="14">
        <v>1.2026999999999999</v>
      </c>
      <c r="BS93" s="14"/>
      <c r="BT93" s="14"/>
      <c r="BU93" s="14"/>
      <c r="BV93" s="214" t="s">
        <v>234</v>
      </c>
    </row>
    <row r="94" spans="1:74" ht="24.9" customHeight="1" x14ac:dyDescent="0.3">
      <c r="A94" s="221" t="s">
        <v>185</v>
      </c>
      <c r="B94" s="222">
        <v>84</v>
      </c>
      <c r="C94" s="9" t="s">
        <v>194</v>
      </c>
      <c r="D94" s="222" t="s">
        <v>186</v>
      </c>
      <c r="E94" s="11">
        <v>17.8</v>
      </c>
      <c r="F94" s="11" t="s">
        <v>89</v>
      </c>
      <c r="G94" s="254">
        <v>18</v>
      </c>
      <c r="H94" s="12"/>
      <c r="I94" s="10"/>
      <c r="J94" s="10"/>
      <c r="K94" s="10"/>
      <c r="L94" s="10">
        <v>4.0999999999999996</v>
      </c>
      <c r="M94" s="10">
        <v>7.1</v>
      </c>
      <c r="N94" s="10">
        <v>6.8</v>
      </c>
      <c r="O94" s="10">
        <v>7.2</v>
      </c>
      <c r="P94" s="10">
        <v>6.3</v>
      </c>
      <c r="Q94" s="10">
        <v>17</v>
      </c>
      <c r="R94" s="10">
        <v>6.9</v>
      </c>
      <c r="S94" s="10">
        <v>44.6</v>
      </c>
      <c r="T94" s="11">
        <v>22.374731154734519</v>
      </c>
      <c r="U94" s="11">
        <v>1.9711666666666665</v>
      </c>
      <c r="V94" s="11">
        <v>1.611</v>
      </c>
      <c r="W94" s="14">
        <v>2.7714593913370233</v>
      </c>
      <c r="X94" s="14">
        <v>0.72</v>
      </c>
      <c r="Y94" s="10">
        <v>41.860465116279073</v>
      </c>
      <c r="Z94" s="10">
        <v>86</v>
      </c>
      <c r="AA94" s="10">
        <v>42.667731154734518</v>
      </c>
      <c r="AB94" s="10">
        <v>20.367731154734518</v>
      </c>
      <c r="AC94" s="10">
        <v>22.3</v>
      </c>
      <c r="AD94" s="11">
        <v>0.09</v>
      </c>
      <c r="AE94" s="14"/>
      <c r="AF94" s="14"/>
      <c r="AG94" s="14"/>
      <c r="AH94" s="14"/>
      <c r="AI94" s="19"/>
      <c r="AJ94" s="19"/>
      <c r="AK94" s="258">
        <v>1725</v>
      </c>
      <c r="AL94" s="21">
        <v>17</v>
      </c>
      <c r="AM94" s="16" t="s">
        <v>90</v>
      </c>
      <c r="AN94" s="22" t="s">
        <v>162</v>
      </c>
      <c r="AO94" s="14">
        <v>0.2754999999999998</v>
      </c>
      <c r="AP94" s="14"/>
      <c r="AQ94" s="14"/>
      <c r="AR94" s="20"/>
      <c r="AS94" s="14"/>
      <c r="AT94" s="20"/>
      <c r="AU94" s="14"/>
      <c r="AV94" s="20"/>
      <c r="AW94" s="14"/>
      <c r="AX94" s="14"/>
      <c r="AY94" s="14">
        <v>0.68697599999999992</v>
      </c>
      <c r="AZ94" s="14">
        <v>0.66547599999999996</v>
      </c>
      <c r="BA94" s="14">
        <v>0.64595399999999992</v>
      </c>
      <c r="BB94" s="14">
        <v>0.61551</v>
      </c>
      <c r="BC94" s="14"/>
      <c r="BD94" s="14">
        <v>0.58902199999999993</v>
      </c>
      <c r="BE94" s="14"/>
      <c r="BF94" s="14"/>
      <c r="BG94" s="14">
        <v>6.6048000000000107E-2</v>
      </c>
      <c r="BH94" s="14">
        <v>4.2999999999999927E-2</v>
      </c>
      <c r="BI94" s="14">
        <v>1.9522000000000039E-2</v>
      </c>
      <c r="BJ94" s="14">
        <v>1.5221999999999958E-2</v>
      </c>
      <c r="BK94" s="14">
        <v>6.6220000000000168E-3</v>
      </c>
      <c r="BL94" s="14"/>
      <c r="BM94" s="14"/>
      <c r="BN94" s="14"/>
      <c r="BO94" s="18">
        <v>0.56620000000000004</v>
      </c>
      <c r="BP94" s="14"/>
      <c r="BQ94" s="14">
        <v>0.94809999999999994</v>
      </c>
      <c r="BR94" s="14">
        <v>1.1931999999999998</v>
      </c>
      <c r="BS94" s="14"/>
      <c r="BT94" s="14"/>
      <c r="BU94" s="14"/>
      <c r="BV94" s="214" t="s">
        <v>234</v>
      </c>
    </row>
    <row r="95" spans="1:74" ht="24.9" customHeight="1" x14ac:dyDescent="0.3">
      <c r="A95" s="221" t="s">
        <v>185</v>
      </c>
      <c r="B95" s="222">
        <v>85</v>
      </c>
      <c r="C95" s="9" t="s">
        <v>194</v>
      </c>
      <c r="D95" s="222" t="s">
        <v>187</v>
      </c>
      <c r="E95" s="11">
        <v>19.8</v>
      </c>
      <c r="F95" s="11" t="s">
        <v>89</v>
      </c>
      <c r="G95" s="254">
        <v>20</v>
      </c>
      <c r="H95" s="12"/>
      <c r="I95" s="10"/>
      <c r="J95" s="10"/>
      <c r="K95" s="10"/>
      <c r="L95" s="10"/>
      <c r="M95" s="10">
        <v>14.3</v>
      </c>
      <c r="N95" s="10">
        <v>20.3</v>
      </c>
      <c r="O95" s="10">
        <v>44.1</v>
      </c>
      <c r="P95" s="10">
        <v>13.3</v>
      </c>
      <c r="Q95" s="10">
        <v>5.0999999999999996</v>
      </c>
      <c r="R95" s="10">
        <v>2.9</v>
      </c>
      <c r="S95" s="10"/>
      <c r="T95" s="11">
        <v>23.975665750730556</v>
      </c>
      <c r="U95" s="11">
        <v>1.9166666666666667</v>
      </c>
      <c r="V95" s="11">
        <v>1.546</v>
      </c>
      <c r="W95" s="14">
        <v>2.62532835378838</v>
      </c>
      <c r="X95" s="14">
        <v>0.69799999999999995</v>
      </c>
      <c r="Y95" s="10">
        <v>41.107184923439341</v>
      </c>
      <c r="Z95" s="10">
        <v>90</v>
      </c>
      <c r="AA95" s="10"/>
      <c r="AB95" s="10"/>
      <c r="AC95" s="10"/>
      <c r="AD95" s="11"/>
      <c r="AE95" s="14"/>
      <c r="AF95" s="14"/>
      <c r="AG95" s="14"/>
      <c r="AH95" s="14"/>
      <c r="AI95" s="19"/>
      <c r="AJ95" s="19"/>
      <c r="AK95" s="258">
        <v>2710</v>
      </c>
      <c r="AL95" s="21">
        <v>27</v>
      </c>
      <c r="AM95" s="16" t="s">
        <v>90</v>
      </c>
      <c r="AN95" s="22" t="s">
        <v>211</v>
      </c>
      <c r="AO95" s="14">
        <v>3.8000000000001442E-2</v>
      </c>
      <c r="AP95" s="14"/>
      <c r="AQ95" s="14"/>
      <c r="AR95" s="20"/>
      <c r="AS95" s="14"/>
      <c r="AT95" s="20"/>
      <c r="AU95" s="14"/>
      <c r="AV95" s="20"/>
      <c r="AW95" s="14"/>
      <c r="AX95" s="14">
        <v>0.68840629999999992</v>
      </c>
      <c r="AY95" s="14">
        <v>0.6809350999999999</v>
      </c>
      <c r="AZ95" s="14">
        <v>0.67032259999999999</v>
      </c>
      <c r="BA95" s="14">
        <v>0.65852149999999998</v>
      </c>
      <c r="BB95" s="14">
        <v>0.64374889999999996</v>
      </c>
      <c r="BC95" s="14"/>
      <c r="BD95" s="14"/>
      <c r="BE95" s="14"/>
      <c r="BF95" s="14">
        <v>3.8374800000000153E-2</v>
      </c>
      <c r="BG95" s="14">
        <v>2.9884800000000045E-2</v>
      </c>
      <c r="BH95" s="14">
        <v>2.1224999999999827E-2</v>
      </c>
      <c r="BI95" s="14">
        <v>1.1801100000000009E-2</v>
      </c>
      <c r="BJ95" s="14">
        <v>7.3863000000000123E-3</v>
      </c>
      <c r="BK95" s="14"/>
      <c r="BL95" s="14"/>
      <c r="BM95" s="14"/>
      <c r="BN95" s="14"/>
      <c r="BO95" s="18">
        <v>0.56999999999999995</v>
      </c>
      <c r="BP95" s="14"/>
      <c r="BQ95" s="14">
        <v>1.026</v>
      </c>
      <c r="BR95" s="14">
        <v>1.5959999999999999</v>
      </c>
      <c r="BS95" s="14"/>
      <c r="BT95" s="14"/>
      <c r="BU95" s="14"/>
      <c r="BV95" s="214" t="s">
        <v>220</v>
      </c>
    </row>
    <row r="96" spans="1:74" ht="24.9" customHeight="1" x14ac:dyDescent="0.3">
      <c r="A96" s="221" t="s">
        <v>185</v>
      </c>
      <c r="B96" s="222">
        <v>86</v>
      </c>
      <c r="C96" s="9" t="s">
        <v>194</v>
      </c>
      <c r="D96" s="222" t="s">
        <v>188</v>
      </c>
      <c r="E96" s="11">
        <v>21.8</v>
      </c>
      <c r="F96" s="11" t="s">
        <v>89</v>
      </c>
      <c r="G96" s="254">
        <v>22</v>
      </c>
      <c r="H96" s="12"/>
      <c r="I96" s="10"/>
      <c r="J96" s="10"/>
      <c r="K96" s="10"/>
      <c r="L96" s="10"/>
      <c r="M96" s="10">
        <v>11.1</v>
      </c>
      <c r="N96" s="10">
        <v>19.7</v>
      </c>
      <c r="O96" s="10">
        <v>46.6</v>
      </c>
      <c r="P96" s="10">
        <v>13.5</v>
      </c>
      <c r="Q96" s="10">
        <v>4.8</v>
      </c>
      <c r="R96" s="10">
        <v>4.3</v>
      </c>
      <c r="S96" s="10"/>
      <c r="T96" s="11">
        <v>27.591915356281426</v>
      </c>
      <c r="U96" s="11">
        <v>1.9166666666666667</v>
      </c>
      <c r="V96" s="11">
        <v>1.502</v>
      </c>
      <c r="W96" s="14">
        <v>2.6375179584581305</v>
      </c>
      <c r="X96" s="14">
        <v>0.75600000000000001</v>
      </c>
      <c r="Y96" s="10">
        <v>43.052391799544417</v>
      </c>
      <c r="Z96" s="10">
        <v>96</v>
      </c>
      <c r="AA96" s="10"/>
      <c r="AB96" s="10"/>
      <c r="AC96" s="10"/>
      <c r="AD96" s="11"/>
      <c r="AE96" s="14"/>
      <c r="AF96" s="14"/>
      <c r="AG96" s="14"/>
      <c r="AH96" s="14"/>
      <c r="AI96" s="19"/>
      <c r="AJ96" s="19"/>
      <c r="AK96" s="258">
        <v>2736</v>
      </c>
      <c r="AL96" s="21">
        <v>27</v>
      </c>
      <c r="AM96" s="16" t="s">
        <v>90</v>
      </c>
      <c r="AN96" s="22" t="s">
        <v>182</v>
      </c>
      <c r="AO96" s="14">
        <v>3.1666666666666288E-2</v>
      </c>
      <c r="AP96" s="14"/>
      <c r="AQ96" s="14"/>
      <c r="AR96" s="20"/>
      <c r="AS96" s="14"/>
      <c r="AT96" s="20"/>
      <c r="AU96" s="14"/>
      <c r="AV96" s="20"/>
      <c r="AW96" s="14"/>
      <c r="AX96" s="14">
        <v>0.74476160000000002</v>
      </c>
      <c r="AY96" s="14">
        <v>0.73563040000000002</v>
      </c>
      <c r="AZ96" s="14">
        <v>0.72175800000000001</v>
      </c>
      <c r="BA96" s="14">
        <v>0.70569060000000006</v>
      </c>
      <c r="BB96" s="14">
        <v>0.68813060000000004</v>
      </c>
      <c r="BC96" s="14"/>
      <c r="BD96" s="14"/>
      <c r="BE96" s="14"/>
      <c r="BF96" s="14">
        <v>4.4953599999999927E-2</v>
      </c>
      <c r="BG96" s="14">
        <v>3.6524800000000024E-2</v>
      </c>
      <c r="BH96" s="14">
        <v>2.7744800000000014E-2</v>
      </c>
      <c r="BI96" s="14">
        <v>1.6067399999999954E-2</v>
      </c>
      <c r="BJ96" s="14">
        <v>8.78000000000001E-3</v>
      </c>
      <c r="BK96" s="14"/>
      <c r="BL96" s="14"/>
      <c r="BM96" s="14"/>
      <c r="BN96" s="14"/>
      <c r="BO96" s="18">
        <v>0.58899999999999997</v>
      </c>
      <c r="BP96" s="14"/>
      <c r="BQ96" s="14">
        <v>1.0069999999999999</v>
      </c>
      <c r="BR96" s="14">
        <v>1.6339999999999999</v>
      </c>
      <c r="BS96" s="14"/>
      <c r="BT96" s="14"/>
      <c r="BU96" s="14"/>
      <c r="BV96" s="214" t="s">
        <v>220</v>
      </c>
    </row>
    <row r="97" spans="1:74" ht="24.9" customHeight="1" x14ac:dyDescent="0.3">
      <c r="A97" s="221" t="s">
        <v>185</v>
      </c>
      <c r="B97" s="222">
        <v>87</v>
      </c>
      <c r="C97" s="9" t="s">
        <v>194</v>
      </c>
      <c r="D97" s="222" t="s">
        <v>189</v>
      </c>
      <c r="E97" s="11">
        <v>23.8</v>
      </c>
      <c r="F97" s="11" t="s">
        <v>89</v>
      </c>
      <c r="G97" s="254">
        <v>24</v>
      </c>
      <c r="H97" s="12"/>
      <c r="I97" s="10"/>
      <c r="J97" s="10"/>
      <c r="K97" s="10"/>
      <c r="L97" s="10"/>
      <c r="M97" s="10">
        <v>12.6</v>
      </c>
      <c r="N97" s="10">
        <v>19.3</v>
      </c>
      <c r="O97" s="10">
        <v>45.3</v>
      </c>
      <c r="P97" s="10">
        <v>14.2</v>
      </c>
      <c r="Q97" s="10">
        <v>4.7</v>
      </c>
      <c r="R97" s="10">
        <v>3.9</v>
      </c>
      <c r="S97" s="10"/>
      <c r="T97" s="11">
        <v>25.598379116338513</v>
      </c>
      <c r="U97" s="11">
        <v>1.9201666666666668</v>
      </c>
      <c r="V97" s="11">
        <v>1.5289999999999999</v>
      </c>
      <c r="W97" s="14">
        <v>2.6218615926469546</v>
      </c>
      <c r="X97" s="14">
        <v>0.71499999999999997</v>
      </c>
      <c r="Y97" s="10">
        <v>41.690962099125365</v>
      </c>
      <c r="Z97" s="10">
        <v>94</v>
      </c>
      <c r="AA97" s="10"/>
      <c r="AB97" s="10"/>
      <c r="AC97" s="10"/>
      <c r="AD97" s="11"/>
      <c r="AE97" s="14"/>
      <c r="AF97" s="14"/>
      <c r="AG97" s="14"/>
      <c r="AH97" s="14"/>
      <c r="AI97" s="19"/>
      <c r="AJ97" s="19"/>
      <c r="AK97" s="258">
        <v>2802</v>
      </c>
      <c r="AL97" s="21">
        <v>28</v>
      </c>
      <c r="AM97" s="16" t="s">
        <v>90</v>
      </c>
      <c r="AN97" s="22" t="s">
        <v>181</v>
      </c>
      <c r="AO97" s="14">
        <v>1.2666666666667936E-2</v>
      </c>
      <c r="AP97" s="14"/>
      <c r="AQ97" s="14"/>
      <c r="AR97" s="20"/>
      <c r="AS97" s="14"/>
      <c r="AT97" s="20"/>
      <c r="AU97" s="14"/>
      <c r="AV97" s="20"/>
      <c r="AW97" s="14"/>
      <c r="AX97" s="14">
        <v>0.70342375000000001</v>
      </c>
      <c r="AY97" s="14">
        <v>0.69407699999999994</v>
      </c>
      <c r="AZ97" s="14">
        <v>0.68044274999999999</v>
      </c>
      <c r="BA97" s="14">
        <v>0.66449324999999992</v>
      </c>
      <c r="BB97" s="14">
        <v>0.64408474999999998</v>
      </c>
      <c r="BC97" s="14"/>
      <c r="BD97" s="14"/>
      <c r="BE97" s="14"/>
      <c r="BF97" s="14">
        <v>4.6304999999999819E-2</v>
      </c>
      <c r="BG97" s="14">
        <v>3.7387000000000281E-2</v>
      </c>
      <c r="BH97" s="14">
        <v>2.7268499999999918E-2</v>
      </c>
      <c r="BI97" s="14">
        <v>1.5949500000000061E-2</v>
      </c>
      <c r="BJ97" s="14">
        <v>1.020424999999997E-2</v>
      </c>
      <c r="BK97" s="14"/>
      <c r="BL97" s="14"/>
      <c r="BM97" s="14"/>
      <c r="BN97" s="14"/>
      <c r="BO97" s="18">
        <v>0.56999999999999995</v>
      </c>
      <c r="BP97" s="14"/>
      <c r="BQ97" s="14">
        <v>1.026</v>
      </c>
      <c r="BR97" s="14">
        <v>1.6339999999999999</v>
      </c>
      <c r="BS97" s="14"/>
      <c r="BT97" s="14"/>
      <c r="BU97" s="14"/>
      <c r="BV97" s="214" t="s">
        <v>220</v>
      </c>
    </row>
    <row r="98" spans="1:74" ht="24.9" customHeight="1" x14ac:dyDescent="0.3">
      <c r="A98" s="221" t="s">
        <v>185</v>
      </c>
      <c r="B98" s="222">
        <v>88</v>
      </c>
      <c r="C98" s="9" t="s">
        <v>194</v>
      </c>
      <c r="D98" s="222" t="s">
        <v>190</v>
      </c>
      <c r="E98" s="11">
        <v>25.8</v>
      </c>
      <c r="F98" s="11" t="s">
        <v>89</v>
      </c>
      <c r="G98" s="254">
        <v>26</v>
      </c>
      <c r="H98" s="12"/>
      <c r="I98" s="10"/>
      <c r="J98" s="10"/>
      <c r="K98" s="10"/>
      <c r="L98" s="10"/>
      <c r="M98" s="10">
        <v>14.2</v>
      </c>
      <c r="N98" s="10">
        <v>19.5</v>
      </c>
      <c r="O98" s="10">
        <v>44.8</v>
      </c>
      <c r="P98" s="10">
        <v>13.7</v>
      </c>
      <c r="Q98" s="10">
        <v>4.0999999999999996</v>
      </c>
      <c r="R98" s="10">
        <v>3.7</v>
      </c>
      <c r="S98" s="10"/>
      <c r="T98" s="11">
        <v>22.285582489387536</v>
      </c>
      <c r="U98" s="11">
        <v>1.9724166666666667</v>
      </c>
      <c r="V98" s="11">
        <v>1.613</v>
      </c>
      <c r="W98" s="14">
        <v>2.6247470335590042</v>
      </c>
      <c r="X98" s="14">
        <v>0.627</v>
      </c>
      <c r="Y98" s="10">
        <v>38.537185003073141</v>
      </c>
      <c r="Z98" s="10">
        <v>93</v>
      </c>
      <c r="AA98" s="10"/>
      <c r="AB98" s="10"/>
      <c r="AC98" s="10"/>
      <c r="AD98" s="11"/>
      <c r="AE98" s="14"/>
      <c r="AF98" s="14"/>
      <c r="AG98" s="14"/>
      <c r="AH98" s="14"/>
      <c r="AI98" s="19"/>
      <c r="AJ98" s="19"/>
      <c r="AK98" s="258">
        <v>3206</v>
      </c>
      <c r="AL98" s="21">
        <v>32</v>
      </c>
      <c r="AM98" s="16" t="s">
        <v>90</v>
      </c>
      <c r="AN98" s="22" t="s">
        <v>206</v>
      </c>
      <c r="AO98" s="14">
        <v>1.2666666666666751E-2</v>
      </c>
      <c r="AP98" s="14"/>
      <c r="AQ98" s="14"/>
      <c r="AR98" s="20"/>
      <c r="AS98" s="14"/>
      <c r="AT98" s="20"/>
      <c r="AU98" s="14"/>
      <c r="AV98" s="20"/>
      <c r="AW98" s="14"/>
      <c r="AX98" s="14">
        <v>0.61601775000000003</v>
      </c>
      <c r="AY98" s="14">
        <v>0.60674384999999997</v>
      </c>
      <c r="AZ98" s="14">
        <v>0.59315839999999997</v>
      </c>
      <c r="BA98" s="14">
        <v>0.57672570000000001</v>
      </c>
      <c r="BB98" s="14">
        <v>0.55777114999999999</v>
      </c>
      <c r="BC98" s="14"/>
      <c r="BD98" s="14"/>
      <c r="BE98" s="14"/>
      <c r="BF98" s="14">
        <v>4.3928999999999885E-2</v>
      </c>
      <c r="BG98" s="14">
        <v>3.7095600000000228E-2</v>
      </c>
      <c r="BH98" s="14">
        <v>2.7170899999999998E-2</v>
      </c>
      <c r="BI98" s="14">
        <v>1.6432699999999967E-2</v>
      </c>
      <c r="BJ98" s="14">
        <v>9.4772750000000072E-3</v>
      </c>
      <c r="BK98" s="14"/>
      <c r="BL98" s="14"/>
      <c r="BM98" s="14"/>
      <c r="BN98" s="14"/>
      <c r="BO98" s="18">
        <v>0.72199999999999998</v>
      </c>
      <c r="BP98" s="14"/>
      <c r="BQ98" s="14">
        <v>1.1019999999999999</v>
      </c>
      <c r="BR98" s="14">
        <v>1.976</v>
      </c>
      <c r="BS98" s="14"/>
      <c r="BT98" s="14"/>
      <c r="BU98" s="14"/>
      <c r="BV98" s="214" t="s">
        <v>223</v>
      </c>
    </row>
    <row r="99" spans="1:74" ht="24.9" customHeight="1" x14ac:dyDescent="0.3">
      <c r="A99" s="221" t="s">
        <v>185</v>
      </c>
      <c r="B99" s="222">
        <v>89</v>
      </c>
      <c r="C99" s="9" t="s">
        <v>194</v>
      </c>
      <c r="D99" s="222" t="s">
        <v>191</v>
      </c>
      <c r="E99" s="11">
        <v>27.8</v>
      </c>
      <c r="F99" s="11" t="s">
        <v>89</v>
      </c>
      <c r="G99" s="254">
        <v>28</v>
      </c>
      <c r="H99" s="12"/>
      <c r="I99" s="10"/>
      <c r="J99" s="10"/>
      <c r="K99" s="10"/>
      <c r="L99" s="10"/>
      <c r="M99" s="10">
        <v>15.5</v>
      </c>
      <c r="N99" s="10">
        <v>20.399999999999999</v>
      </c>
      <c r="O99" s="10">
        <v>42.7</v>
      </c>
      <c r="P99" s="10">
        <v>13.3</v>
      </c>
      <c r="Q99" s="10">
        <v>3.5</v>
      </c>
      <c r="R99" s="10">
        <v>4.5999999999999996</v>
      </c>
      <c r="S99" s="10"/>
      <c r="T99" s="11">
        <v>22.687369647221868</v>
      </c>
      <c r="U99" s="11">
        <v>1.9646666666666666</v>
      </c>
      <c r="V99" s="11">
        <v>1.601</v>
      </c>
      <c r="W99" s="14">
        <v>2.6295258005101991</v>
      </c>
      <c r="X99" s="14">
        <v>0.64200000000000002</v>
      </c>
      <c r="Y99" s="10">
        <v>39.098660170523758</v>
      </c>
      <c r="Z99" s="10">
        <v>93</v>
      </c>
      <c r="AA99" s="10"/>
      <c r="AB99" s="10"/>
      <c r="AC99" s="10"/>
      <c r="AD99" s="11"/>
      <c r="AE99" s="14"/>
      <c r="AF99" s="14"/>
      <c r="AG99" s="14"/>
      <c r="AH99" s="14"/>
      <c r="AI99" s="19"/>
      <c r="AJ99" s="19"/>
      <c r="AK99" s="258">
        <v>3338</v>
      </c>
      <c r="AL99" s="21">
        <v>33</v>
      </c>
      <c r="AM99" s="16" t="s">
        <v>90</v>
      </c>
      <c r="AN99" s="22" t="s">
        <v>205</v>
      </c>
      <c r="AO99" s="14">
        <v>2.5333333333333503E-2</v>
      </c>
      <c r="AP99" s="14"/>
      <c r="AQ99" s="14"/>
      <c r="AR99" s="20"/>
      <c r="AS99" s="14"/>
      <c r="AT99" s="20"/>
      <c r="AU99" s="14"/>
      <c r="AV99" s="20"/>
      <c r="AW99" s="14"/>
      <c r="AX99" s="14">
        <v>0.63067019999999996</v>
      </c>
      <c r="AY99" s="14">
        <v>0.62246020000000002</v>
      </c>
      <c r="AZ99" s="14">
        <v>0.60883160000000003</v>
      </c>
      <c r="BA99" s="14">
        <v>0.59101590000000004</v>
      </c>
      <c r="BB99" s="14">
        <v>0.57180450000000005</v>
      </c>
      <c r="BC99" s="14"/>
      <c r="BD99" s="14"/>
      <c r="BE99" s="14"/>
      <c r="BF99" s="14">
        <v>4.5319200000000226E-2</v>
      </c>
      <c r="BG99" s="14">
        <v>3.2839999999999758E-2</v>
      </c>
      <c r="BH99" s="14">
        <v>2.7257199999999981E-2</v>
      </c>
      <c r="BI99" s="14">
        <v>1.781569999999999E-2</v>
      </c>
      <c r="BJ99" s="14">
        <v>9.6056999999999948E-3</v>
      </c>
      <c r="BK99" s="14"/>
      <c r="BL99" s="14"/>
      <c r="BM99" s="14"/>
      <c r="BN99" s="14"/>
      <c r="BO99" s="18">
        <v>0.76</v>
      </c>
      <c r="BP99" s="14"/>
      <c r="BQ99" s="14">
        <v>1.216</v>
      </c>
      <c r="BR99" s="14">
        <v>2.09</v>
      </c>
      <c r="BS99" s="14"/>
      <c r="BT99" s="14"/>
      <c r="BU99" s="14"/>
      <c r="BV99" s="214" t="s">
        <v>223</v>
      </c>
    </row>
    <row r="100" spans="1:74" ht="24.9" customHeight="1" x14ac:dyDescent="0.3">
      <c r="A100" s="221" t="s">
        <v>185</v>
      </c>
      <c r="B100" s="222">
        <v>90</v>
      </c>
      <c r="C100" s="9" t="s">
        <v>194</v>
      </c>
      <c r="D100" s="222" t="s">
        <v>192</v>
      </c>
      <c r="E100" s="11">
        <v>29.8</v>
      </c>
      <c r="F100" s="11" t="s">
        <v>89</v>
      </c>
      <c r="G100" s="254">
        <v>30</v>
      </c>
      <c r="H100" s="12"/>
      <c r="I100" s="10"/>
      <c r="J100" s="10"/>
      <c r="K100" s="10"/>
      <c r="L100" s="10"/>
      <c r="M100" s="10">
        <v>12.8</v>
      </c>
      <c r="N100" s="10">
        <v>19.399999999999999</v>
      </c>
      <c r="O100" s="10">
        <v>44.4</v>
      </c>
      <c r="P100" s="10">
        <v>13.6</v>
      </c>
      <c r="Q100" s="10">
        <v>4.7</v>
      </c>
      <c r="R100" s="10">
        <v>5.0999999999999996</v>
      </c>
      <c r="S100" s="10"/>
      <c r="T100" s="11">
        <v>23.774457583182418</v>
      </c>
      <c r="U100" s="11">
        <v>1.9571666666666667</v>
      </c>
      <c r="V100" s="11">
        <v>1.581</v>
      </c>
      <c r="W100" s="14">
        <v>2.6313898994141329</v>
      </c>
      <c r="X100" s="14">
        <v>0.66400000000000003</v>
      </c>
      <c r="Y100" s="10">
        <v>39.903846153846153</v>
      </c>
      <c r="Z100" s="10">
        <v>94</v>
      </c>
      <c r="AA100" s="10"/>
      <c r="AB100" s="10"/>
      <c r="AC100" s="10"/>
      <c r="AD100" s="11"/>
      <c r="AE100" s="14"/>
      <c r="AF100" s="14"/>
      <c r="AG100" s="14"/>
      <c r="AH100" s="14"/>
      <c r="AI100" s="19"/>
      <c r="AJ100" s="19"/>
      <c r="AK100" s="258">
        <v>3206</v>
      </c>
      <c r="AL100" s="21">
        <v>32</v>
      </c>
      <c r="AM100" s="16" t="s">
        <v>90</v>
      </c>
      <c r="AN100" s="22" t="s">
        <v>206</v>
      </c>
      <c r="AO100" s="14">
        <v>1.9000000000000721E-2</v>
      </c>
      <c r="AP100" s="14"/>
      <c r="AQ100" s="14"/>
      <c r="AR100" s="20"/>
      <c r="AS100" s="14"/>
      <c r="AT100" s="20"/>
      <c r="AU100" s="14"/>
      <c r="AV100" s="20"/>
      <c r="AW100" s="14"/>
      <c r="AX100" s="14">
        <v>0.6516864</v>
      </c>
      <c r="AY100" s="14">
        <v>0.64053760000000004</v>
      </c>
      <c r="AZ100" s="14">
        <v>0.62406400000000006</v>
      </c>
      <c r="BA100" s="14">
        <v>0.60467840000000006</v>
      </c>
      <c r="BB100" s="14">
        <v>0.58304640000000008</v>
      </c>
      <c r="BC100" s="14"/>
      <c r="BD100" s="14"/>
      <c r="BE100" s="14"/>
      <c r="BF100" s="14">
        <v>4.9254400000000143E-2</v>
      </c>
      <c r="BG100" s="14">
        <v>4.4595199999999835E-2</v>
      </c>
      <c r="BH100" s="14">
        <v>3.2947199999999954E-2</v>
      </c>
      <c r="BI100" s="14">
        <v>1.9385600000000003E-2</v>
      </c>
      <c r="BJ100" s="14">
        <v>1.0815999999999992E-2</v>
      </c>
      <c r="BK100" s="14"/>
      <c r="BL100" s="14"/>
      <c r="BM100" s="14"/>
      <c r="BN100" s="14"/>
      <c r="BO100" s="18">
        <v>0.74099999999999999</v>
      </c>
      <c r="BP100" s="14"/>
      <c r="BQ100" s="14">
        <v>1.083</v>
      </c>
      <c r="BR100" s="14">
        <v>1.9949999999999999</v>
      </c>
      <c r="BS100" s="14"/>
      <c r="BT100" s="14"/>
      <c r="BU100" s="14"/>
      <c r="BV100" s="214" t="s">
        <v>223</v>
      </c>
    </row>
    <row r="101" spans="1:74" ht="24.9" customHeight="1" x14ac:dyDescent="0.3">
      <c r="A101" s="221" t="s">
        <v>185</v>
      </c>
      <c r="B101" s="222">
        <v>91</v>
      </c>
      <c r="C101" s="9" t="s">
        <v>168</v>
      </c>
      <c r="D101" s="222" t="s">
        <v>88</v>
      </c>
      <c r="E101" s="11">
        <v>1.8</v>
      </c>
      <c r="F101" s="11" t="s">
        <v>89</v>
      </c>
      <c r="G101" s="254">
        <v>2</v>
      </c>
      <c r="H101" s="12"/>
      <c r="I101" s="10"/>
      <c r="J101" s="10"/>
      <c r="K101" s="10">
        <v>3</v>
      </c>
      <c r="L101" s="10">
        <v>4</v>
      </c>
      <c r="M101" s="10">
        <v>7.9</v>
      </c>
      <c r="N101" s="10">
        <v>11.5</v>
      </c>
      <c r="O101" s="10">
        <v>22</v>
      </c>
      <c r="P101" s="10">
        <v>11.3</v>
      </c>
      <c r="Q101" s="10">
        <v>10.3</v>
      </c>
      <c r="R101" s="10">
        <v>7.4</v>
      </c>
      <c r="S101" s="10">
        <v>22.6</v>
      </c>
      <c r="T101" s="11">
        <v>25.805334564006721</v>
      </c>
      <c r="U101" s="11">
        <v>1.9140000000000001</v>
      </c>
      <c r="V101" s="11">
        <v>1.5209999999999999</v>
      </c>
      <c r="W101" s="14">
        <v>2.7092482765821257</v>
      </c>
      <c r="X101" s="14">
        <v>0.78100000000000003</v>
      </c>
      <c r="Y101" s="10">
        <v>43.851768669286919</v>
      </c>
      <c r="Z101" s="10">
        <v>90</v>
      </c>
      <c r="AA101" s="10">
        <v>31.782334564006725</v>
      </c>
      <c r="AB101" s="10">
        <v>17.882334564006722</v>
      </c>
      <c r="AC101" s="10">
        <v>13.9</v>
      </c>
      <c r="AD101" s="11">
        <v>0.56999999999999995</v>
      </c>
      <c r="AE101" s="14"/>
      <c r="AF101" s="14"/>
      <c r="AG101" s="14"/>
      <c r="AH101" s="14"/>
      <c r="AI101" s="19"/>
      <c r="AJ101" s="19"/>
      <c r="AK101" s="258">
        <v>858</v>
      </c>
      <c r="AL101" s="21">
        <v>8</v>
      </c>
      <c r="AM101" s="16" t="s">
        <v>90</v>
      </c>
      <c r="AN101" s="22" t="s">
        <v>174</v>
      </c>
      <c r="AO101" s="14">
        <v>0.14186666666666703</v>
      </c>
      <c r="AP101" s="14"/>
      <c r="AQ101" s="14"/>
      <c r="AR101" s="20"/>
      <c r="AS101" s="14"/>
      <c r="AT101" s="20"/>
      <c r="AU101" s="14"/>
      <c r="AV101" s="20"/>
      <c r="AW101" s="14"/>
      <c r="AX101" s="14">
        <v>0.75740174999999998</v>
      </c>
      <c r="AY101" s="14">
        <v>0.72721380000000002</v>
      </c>
      <c r="AZ101" s="14">
        <v>0.70593085</v>
      </c>
      <c r="BA101" s="14">
        <v>0.66621454999999996</v>
      </c>
      <c r="BB101" s="14">
        <v>0.62721065000000009</v>
      </c>
      <c r="BC101" s="14"/>
      <c r="BD101" s="14"/>
      <c r="BE101" s="14"/>
      <c r="BF101" s="14">
        <v>9.4393000000000171E-2</v>
      </c>
      <c r="BG101" s="14">
        <v>0.12075179999999985</v>
      </c>
      <c r="BH101" s="14">
        <v>4.2565900000000045E-2</v>
      </c>
      <c r="BI101" s="14">
        <v>3.9716300000000038E-2</v>
      </c>
      <c r="BJ101" s="14">
        <v>1.9501949999999935E-2</v>
      </c>
      <c r="BK101" s="14"/>
      <c r="BL101" s="14"/>
      <c r="BM101" s="14">
        <v>0.21279999999999999</v>
      </c>
      <c r="BN101" s="14"/>
      <c r="BO101" s="18">
        <v>0.31540000000000001</v>
      </c>
      <c r="BP101" s="14">
        <v>0.3705</v>
      </c>
      <c r="BQ101" s="14"/>
      <c r="BR101" s="14"/>
      <c r="BS101" s="14"/>
      <c r="BT101" s="14"/>
      <c r="BU101" s="14"/>
      <c r="BV101" s="214" t="s">
        <v>235</v>
      </c>
    </row>
    <row r="102" spans="1:74" ht="24.9" customHeight="1" x14ac:dyDescent="0.3">
      <c r="A102" s="221" t="s">
        <v>185</v>
      </c>
      <c r="B102" s="222">
        <v>92</v>
      </c>
      <c r="C102" s="9" t="s">
        <v>168</v>
      </c>
      <c r="D102" s="222" t="s">
        <v>96</v>
      </c>
      <c r="E102" s="11">
        <v>3.8</v>
      </c>
      <c r="F102" s="11" t="s">
        <v>89</v>
      </c>
      <c r="G102" s="254">
        <v>4</v>
      </c>
      <c r="H102" s="12"/>
      <c r="I102" s="10"/>
      <c r="J102" s="10"/>
      <c r="K102" s="10">
        <v>5.4</v>
      </c>
      <c r="L102" s="10">
        <v>6.5</v>
      </c>
      <c r="M102" s="10">
        <v>8</v>
      </c>
      <c r="N102" s="10">
        <v>10.5</v>
      </c>
      <c r="O102" s="10">
        <v>21.2</v>
      </c>
      <c r="P102" s="10">
        <v>10.4</v>
      </c>
      <c r="Q102" s="10">
        <v>10.3</v>
      </c>
      <c r="R102" s="10">
        <v>6.3</v>
      </c>
      <c r="S102" s="10">
        <v>21.4</v>
      </c>
      <c r="T102" s="11">
        <v>26.208738085129333</v>
      </c>
      <c r="U102" s="11">
        <v>1.92625</v>
      </c>
      <c r="V102" s="11">
        <v>1.526</v>
      </c>
      <c r="W102" s="14">
        <v>2.7312354270330084</v>
      </c>
      <c r="X102" s="14">
        <v>0.79</v>
      </c>
      <c r="Y102" s="10">
        <v>44.134078212290504</v>
      </c>
      <c r="Z102" s="10">
        <v>91</v>
      </c>
      <c r="AA102" s="10">
        <v>31.199738085129333</v>
      </c>
      <c r="AB102" s="10">
        <v>15.099738085129333</v>
      </c>
      <c r="AC102" s="10">
        <v>16.100000000000001</v>
      </c>
      <c r="AD102" s="11">
        <v>0.69</v>
      </c>
      <c r="AE102" s="14"/>
      <c r="AF102" s="14"/>
      <c r="AG102" s="14"/>
      <c r="AH102" s="14"/>
      <c r="AI102" s="19"/>
      <c r="AJ102" s="19"/>
      <c r="AK102" s="258">
        <v>839</v>
      </c>
      <c r="AL102" s="21">
        <v>8</v>
      </c>
      <c r="AM102" s="16" t="s">
        <v>90</v>
      </c>
      <c r="AN102" s="22" t="s">
        <v>215</v>
      </c>
      <c r="AO102" s="14">
        <v>0.13933333333333367</v>
      </c>
      <c r="AP102" s="14"/>
      <c r="AQ102" s="14"/>
      <c r="AR102" s="20"/>
      <c r="AS102" s="14"/>
      <c r="AT102" s="20"/>
      <c r="AU102" s="14"/>
      <c r="AV102" s="20"/>
      <c r="AW102" s="14"/>
      <c r="AX102" s="14">
        <v>0.7653875</v>
      </c>
      <c r="AY102" s="14">
        <v>0.73549450000000005</v>
      </c>
      <c r="AZ102" s="14">
        <v>0.714283</v>
      </c>
      <c r="BA102" s="14">
        <v>0.67472399999999999</v>
      </c>
      <c r="BB102" s="14">
        <v>0.63418050000000004</v>
      </c>
      <c r="BC102" s="14"/>
      <c r="BD102" s="14"/>
      <c r="BE102" s="14"/>
      <c r="BF102" s="14">
        <v>9.8450000000000149E-2</v>
      </c>
      <c r="BG102" s="14">
        <v>0.11957199999999979</v>
      </c>
      <c r="BH102" s="14">
        <v>4.24230000000001E-2</v>
      </c>
      <c r="BI102" s="14">
        <v>3.9559000000000011E-2</v>
      </c>
      <c r="BJ102" s="14">
        <v>2.0271749999999977E-2</v>
      </c>
      <c r="BK102" s="14"/>
      <c r="BL102" s="14"/>
      <c r="BM102" s="14">
        <v>0.20899999999999999</v>
      </c>
      <c r="BN102" s="14"/>
      <c r="BO102" s="18">
        <v>0.30399999999999999</v>
      </c>
      <c r="BP102" s="14">
        <v>0.36099999999999999</v>
      </c>
      <c r="BQ102" s="14"/>
      <c r="BR102" s="14"/>
      <c r="BS102" s="14"/>
      <c r="BT102" s="14"/>
      <c r="BU102" s="14"/>
      <c r="BV102" s="214" t="s">
        <v>235</v>
      </c>
    </row>
    <row r="103" spans="1:74" ht="24.9" customHeight="1" x14ac:dyDescent="0.3">
      <c r="A103" s="221" t="s">
        <v>185</v>
      </c>
      <c r="B103" s="222">
        <v>93</v>
      </c>
      <c r="C103" s="9" t="s">
        <v>168</v>
      </c>
      <c r="D103" s="222" t="s">
        <v>91</v>
      </c>
      <c r="E103" s="11">
        <v>5.8</v>
      </c>
      <c r="F103" s="11" t="s">
        <v>89</v>
      </c>
      <c r="G103" s="254">
        <v>6</v>
      </c>
      <c r="H103" s="12"/>
      <c r="I103" s="10"/>
      <c r="J103" s="10"/>
      <c r="K103" s="10"/>
      <c r="L103" s="10">
        <v>5.4</v>
      </c>
      <c r="M103" s="10">
        <v>7.3</v>
      </c>
      <c r="N103" s="10">
        <v>22.1</v>
      </c>
      <c r="O103" s="10">
        <v>34.9</v>
      </c>
      <c r="P103" s="10">
        <v>10.8</v>
      </c>
      <c r="Q103" s="10">
        <v>6</v>
      </c>
      <c r="R103" s="10">
        <v>4.2</v>
      </c>
      <c r="S103" s="10">
        <v>9.3000000000000007</v>
      </c>
      <c r="T103" s="11">
        <v>20.897161155026151</v>
      </c>
      <c r="U103" s="11">
        <v>1.9835</v>
      </c>
      <c r="V103" s="11">
        <v>1.641</v>
      </c>
      <c r="W103" s="14">
        <v>2.675531914893619</v>
      </c>
      <c r="X103" s="14">
        <v>0.63</v>
      </c>
      <c r="Y103" s="10">
        <v>38.650306748466264</v>
      </c>
      <c r="Z103" s="10">
        <v>89</v>
      </c>
      <c r="AA103" s="10">
        <v>23.482161155026152</v>
      </c>
      <c r="AB103" s="10">
        <v>17.982161155026152</v>
      </c>
      <c r="AC103" s="10">
        <v>5.5</v>
      </c>
      <c r="AD103" s="11">
        <v>0.53</v>
      </c>
      <c r="AE103" s="14"/>
      <c r="AF103" s="14"/>
      <c r="AG103" s="14"/>
      <c r="AH103" s="14"/>
      <c r="AI103" s="19"/>
      <c r="AJ103" s="19"/>
      <c r="AK103" s="258">
        <v>2310</v>
      </c>
      <c r="AL103" s="21">
        <v>23</v>
      </c>
      <c r="AM103" s="16" t="s">
        <v>90</v>
      </c>
      <c r="AN103" s="22" t="s">
        <v>211</v>
      </c>
      <c r="AO103" s="14">
        <v>0.20899999999999963</v>
      </c>
      <c r="AP103" s="14"/>
      <c r="AQ103" s="14"/>
      <c r="AR103" s="20"/>
      <c r="AS103" s="14"/>
      <c r="AT103" s="20"/>
      <c r="AU103" s="14"/>
      <c r="AV103" s="20"/>
      <c r="AW103" s="14"/>
      <c r="AX103" s="14">
        <v>0.60872850000000001</v>
      </c>
      <c r="AY103" s="14">
        <v>0.59202100000000002</v>
      </c>
      <c r="AZ103" s="14">
        <v>0.5676525</v>
      </c>
      <c r="BA103" s="14">
        <v>0.54336549999999995</v>
      </c>
      <c r="BB103" s="14">
        <v>0.5190785</v>
      </c>
      <c r="BC103" s="14"/>
      <c r="BD103" s="14"/>
      <c r="BE103" s="14"/>
      <c r="BF103" s="14">
        <v>8.5085999999999995E-2</v>
      </c>
      <c r="BG103" s="14">
        <v>6.6829999999999945E-2</v>
      </c>
      <c r="BH103" s="14">
        <v>4.873700000000003E-2</v>
      </c>
      <c r="BI103" s="14">
        <v>2.4287000000000059E-2</v>
      </c>
      <c r="BJ103" s="14">
        <v>1.2143499999999974E-2</v>
      </c>
      <c r="BK103" s="14"/>
      <c r="BL103" s="14"/>
      <c r="BM103" s="14"/>
      <c r="BN103" s="14"/>
      <c r="BO103" s="18">
        <v>0.66500000000000004</v>
      </c>
      <c r="BP103" s="14"/>
      <c r="BQ103" s="14">
        <v>1.0069999999999999</v>
      </c>
      <c r="BR103" s="14">
        <v>1.52</v>
      </c>
      <c r="BS103" s="14"/>
      <c r="BT103" s="14"/>
      <c r="BU103" s="14"/>
      <c r="BV103" s="214" t="s">
        <v>233</v>
      </c>
    </row>
    <row r="104" spans="1:74" ht="24.9" customHeight="1" x14ac:dyDescent="0.3">
      <c r="A104" s="221" t="s">
        <v>185</v>
      </c>
      <c r="B104" s="222">
        <v>94</v>
      </c>
      <c r="C104" s="9" t="s">
        <v>168</v>
      </c>
      <c r="D104" s="222" t="s">
        <v>92</v>
      </c>
      <c r="E104" s="11">
        <v>7.8</v>
      </c>
      <c r="F104" s="11" t="s">
        <v>89</v>
      </c>
      <c r="G104" s="254">
        <v>8</v>
      </c>
      <c r="H104" s="12"/>
      <c r="I104" s="10"/>
      <c r="J104" s="10"/>
      <c r="K104" s="10"/>
      <c r="L104" s="10">
        <v>4</v>
      </c>
      <c r="M104" s="10">
        <v>6.3</v>
      </c>
      <c r="N104" s="10">
        <v>21.7</v>
      </c>
      <c r="O104" s="10">
        <v>33.1</v>
      </c>
      <c r="P104" s="10">
        <v>11.4</v>
      </c>
      <c r="Q104" s="10">
        <v>7.7</v>
      </c>
      <c r="R104" s="10">
        <v>5.6</v>
      </c>
      <c r="S104" s="10">
        <v>10.199999999999999</v>
      </c>
      <c r="T104" s="11">
        <v>20.496288366604745</v>
      </c>
      <c r="U104" s="11">
        <v>1.9741666666666666</v>
      </c>
      <c r="V104" s="11">
        <v>1.6379999999999999</v>
      </c>
      <c r="W104" s="14">
        <v>2.6320771509127687</v>
      </c>
      <c r="X104" s="14">
        <v>0.60699999999999998</v>
      </c>
      <c r="Y104" s="10">
        <v>37.772246421904164</v>
      </c>
      <c r="Z104" s="10">
        <v>89</v>
      </c>
      <c r="AA104" s="10">
        <v>24.508288366604745</v>
      </c>
      <c r="AB104" s="10">
        <v>17.708288366604744</v>
      </c>
      <c r="AC104" s="10">
        <v>6.8</v>
      </c>
      <c r="AD104" s="11">
        <v>0.41</v>
      </c>
      <c r="AE104" s="14"/>
      <c r="AF104" s="14"/>
      <c r="AG104" s="14"/>
      <c r="AH104" s="14"/>
      <c r="AI104" s="19"/>
      <c r="AJ104" s="19"/>
      <c r="AK104" s="258">
        <v>2310</v>
      </c>
      <c r="AL104" s="21">
        <v>23</v>
      </c>
      <c r="AM104" s="16" t="s">
        <v>90</v>
      </c>
      <c r="AN104" s="22" t="s">
        <v>211</v>
      </c>
      <c r="AO104" s="14">
        <v>0.18366666666666612</v>
      </c>
      <c r="AP104" s="14"/>
      <c r="AQ104" s="14"/>
      <c r="AR104" s="20"/>
      <c r="AS104" s="14"/>
      <c r="AT104" s="20"/>
      <c r="AU104" s="14"/>
      <c r="AV104" s="20"/>
      <c r="AW104" s="14"/>
      <c r="AX104" s="14">
        <v>0.58506444999999996</v>
      </c>
      <c r="AY104" s="14">
        <v>0.56835164999999999</v>
      </c>
      <c r="AZ104" s="14">
        <v>0.54464840000000003</v>
      </c>
      <c r="BA104" s="14">
        <v>0.52223074999999997</v>
      </c>
      <c r="BB104" s="14">
        <v>0.49298334999999999</v>
      </c>
      <c r="BC104" s="14"/>
      <c r="BD104" s="14"/>
      <c r="BE104" s="14"/>
      <c r="BF104" s="14">
        <v>8.7742200000000103E-2</v>
      </c>
      <c r="BG104" s="14">
        <v>6.6851199999999888E-2</v>
      </c>
      <c r="BH104" s="14">
        <v>4.7406499999999907E-2</v>
      </c>
      <c r="BI104" s="14">
        <v>2.2417650000000067E-2</v>
      </c>
      <c r="BJ104" s="14">
        <v>1.4623699999999989E-2</v>
      </c>
      <c r="BK104" s="14"/>
      <c r="BL104" s="14"/>
      <c r="BM104" s="14"/>
      <c r="BN104" s="14"/>
      <c r="BO104" s="18">
        <v>0.627</v>
      </c>
      <c r="BP104" s="14"/>
      <c r="BQ104" s="14">
        <v>1.0069999999999999</v>
      </c>
      <c r="BR104" s="14">
        <v>1.482</v>
      </c>
      <c r="BS104" s="14"/>
      <c r="BT104" s="14"/>
      <c r="BU104" s="14"/>
      <c r="BV104" s="214" t="s">
        <v>233</v>
      </c>
    </row>
    <row r="105" spans="1:74" ht="24.9" customHeight="1" x14ac:dyDescent="0.3">
      <c r="A105" s="221" t="s">
        <v>185</v>
      </c>
      <c r="B105" s="222">
        <v>95</v>
      </c>
      <c r="C105" s="9" t="s">
        <v>168</v>
      </c>
      <c r="D105" s="222" t="s">
        <v>93</v>
      </c>
      <c r="E105" s="11">
        <v>9.8000000000000007</v>
      </c>
      <c r="F105" s="11" t="s">
        <v>89</v>
      </c>
      <c r="G105" s="254">
        <v>10</v>
      </c>
      <c r="H105" s="12"/>
      <c r="I105" s="10"/>
      <c r="J105" s="10"/>
      <c r="K105" s="10"/>
      <c r="L105" s="10">
        <v>2.8</v>
      </c>
      <c r="M105" s="10">
        <v>4.3</v>
      </c>
      <c r="N105" s="10">
        <v>6.6</v>
      </c>
      <c r="O105" s="10">
        <v>5.8</v>
      </c>
      <c r="P105" s="10">
        <v>7.5</v>
      </c>
      <c r="Q105" s="10">
        <v>16.2</v>
      </c>
      <c r="R105" s="10">
        <v>7.1</v>
      </c>
      <c r="S105" s="10">
        <v>49.7</v>
      </c>
      <c r="T105" s="11">
        <v>21.352877880907805</v>
      </c>
      <c r="U105" s="11">
        <v>1.9703333333333333</v>
      </c>
      <c r="V105" s="11">
        <v>1.6240000000000001</v>
      </c>
      <c r="W105" s="14">
        <v>2.751969514095479</v>
      </c>
      <c r="X105" s="14">
        <v>0.69499999999999995</v>
      </c>
      <c r="Y105" s="10">
        <v>41.002949852507378</v>
      </c>
      <c r="Z105" s="10">
        <v>85</v>
      </c>
      <c r="AA105" s="10">
        <v>40.756877880907808</v>
      </c>
      <c r="AB105" s="10">
        <v>17.656877880907803</v>
      </c>
      <c r="AC105" s="10">
        <v>23.1</v>
      </c>
      <c r="AD105" s="11">
        <v>0.16</v>
      </c>
      <c r="AE105" s="14"/>
      <c r="AF105" s="14"/>
      <c r="AG105" s="14"/>
      <c r="AH105" s="14"/>
      <c r="AI105" s="19"/>
      <c r="AJ105" s="19"/>
      <c r="AK105" s="258">
        <v>1710</v>
      </c>
      <c r="AL105" s="21">
        <v>17</v>
      </c>
      <c r="AM105" s="16" t="s">
        <v>90</v>
      </c>
      <c r="AN105" s="22" t="s">
        <v>211</v>
      </c>
      <c r="AO105" s="14">
        <v>0.29260000000000019</v>
      </c>
      <c r="AP105" s="14"/>
      <c r="AQ105" s="14"/>
      <c r="AR105" s="20"/>
      <c r="AS105" s="14"/>
      <c r="AT105" s="20"/>
      <c r="AU105" s="14"/>
      <c r="AV105" s="20"/>
      <c r="AW105" s="14"/>
      <c r="AX105" s="14"/>
      <c r="AY105" s="14">
        <v>0.6616932499999999</v>
      </c>
      <c r="AZ105" s="14">
        <v>0.64220074999999999</v>
      </c>
      <c r="BA105" s="14">
        <v>0.62135224999999994</v>
      </c>
      <c r="BB105" s="14">
        <v>0.59524924999999995</v>
      </c>
      <c r="BC105" s="14"/>
      <c r="BD105" s="14">
        <v>0.56660374999999996</v>
      </c>
      <c r="BE105" s="14"/>
      <c r="BF105" s="14"/>
      <c r="BG105" s="14">
        <v>6.6613500000000103E-2</v>
      </c>
      <c r="BH105" s="14">
        <v>3.8984999999999825E-2</v>
      </c>
      <c r="BI105" s="14">
        <v>2.0848500000000048E-2</v>
      </c>
      <c r="BJ105" s="14">
        <v>1.3051499999999994E-2</v>
      </c>
      <c r="BK105" s="14">
        <v>7.1613749999999976E-3</v>
      </c>
      <c r="BL105" s="14"/>
      <c r="BM105" s="14"/>
      <c r="BN105" s="14"/>
      <c r="BO105" s="18">
        <v>0.57950000000000002</v>
      </c>
      <c r="BP105" s="14"/>
      <c r="BQ105" s="14">
        <v>0.95379999999999998</v>
      </c>
      <c r="BR105" s="14">
        <v>1.1970000000000001</v>
      </c>
      <c r="BS105" s="14"/>
      <c r="BT105" s="14"/>
      <c r="BU105" s="14"/>
      <c r="BV105" s="214" t="s">
        <v>234</v>
      </c>
    </row>
    <row r="106" spans="1:74" ht="24.9" customHeight="1" x14ac:dyDescent="0.3">
      <c r="A106" s="221" t="s">
        <v>185</v>
      </c>
      <c r="B106" s="222">
        <v>96</v>
      </c>
      <c r="C106" s="9" t="s">
        <v>168</v>
      </c>
      <c r="D106" s="222" t="s">
        <v>94</v>
      </c>
      <c r="E106" s="11">
        <v>11.8</v>
      </c>
      <c r="F106" s="11" t="s">
        <v>89</v>
      </c>
      <c r="G106" s="254">
        <v>12</v>
      </c>
      <c r="H106" s="12"/>
      <c r="I106" s="10"/>
      <c r="J106" s="10"/>
      <c r="K106" s="10"/>
      <c r="L106" s="10">
        <v>3</v>
      </c>
      <c r="M106" s="10">
        <v>4.4000000000000004</v>
      </c>
      <c r="N106" s="10">
        <v>7</v>
      </c>
      <c r="O106" s="10">
        <v>6.9</v>
      </c>
      <c r="P106" s="10">
        <v>6.7</v>
      </c>
      <c r="Q106" s="10">
        <v>18</v>
      </c>
      <c r="R106" s="10">
        <v>6.6</v>
      </c>
      <c r="S106" s="10">
        <v>47.4</v>
      </c>
      <c r="T106" s="11">
        <v>21.922515287485481</v>
      </c>
      <c r="U106" s="11">
        <v>1.9696666666666665</v>
      </c>
      <c r="V106" s="11">
        <v>1.6160000000000001</v>
      </c>
      <c r="W106" s="14">
        <v>2.7835226900124574</v>
      </c>
      <c r="X106" s="14">
        <v>0.72199999999999998</v>
      </c>
      <c r="Y106" s="10">
        <v>41.927990708478518</v>
      </c>
      <c r="Z106" s="10">
        <v>85</v>
      </c>
      <c r="AA106" s="10">
        <v>41.616515287485484</v>
      </c>
      <c r="AB106" s="10">
        <v>18.716515287485482</v>
      </c>
      <c r="AC106" s="10">
        <v>22.9</v>
      </c>
      <c r="AD106" s="11">
        <v>0.14000000000000001</v>
      </c>
      <c r="AE106" s="14"/>
      <c r="AF106" s="14"/>
      <c r="AG106" s="14"/>
      <c r="AH106" s="14"/>
      <c r="AI106" s="19"/>
      <c r="AJ106" s="19"/>
      <c r="AK106" s="258">
        <v>1713</v>
      </c>
      <c r="AL106" s="21">
        <v>17</v>
      </c>
      <c r="AM106" s="16" t="s">
        <v>90</v>
      </c>
      <c r="AN106" s="22" t="s">
        <v>214</v>
      </c>
      <c r="AO106" s="14">
        <v>0.28816666666666652</v>
      </c>
      <c r="AP106" s="14"/>
      <c r="AQ106" s="14"/>
      <c r="AR106" s="20"/>
      <c r="AS106" s="14"/>
      <c r="AT106" s="20"/>
      <c r="AU106" s="14"/>
      <c r="AV106" s="20"/>
      <c r="AW106" s="14"/>
      <c r="AX106" s="14"/>
      <c r="AY106" s="14">
        <v>0.68816270000000002</v>
      </c>
      <c r="AZ106" s="14">
        <v>0.66861799999999993</v>
      </c>
      <c r="BA106" s="14">
        <v>0.64855669999999999</v>
      </c>
      <c r="BB106" s="14">
        <v>0.61669969999999996</v>
      </c>
      <c r="BC106" s="14"/>
      <c r="BD106" s="14">
        <v>0.59276390000000001</v>
      </c>
      <c r="BE106" s="14"/>
      <c r="BF106" s="14"/>
      <c r="BG106" s="14">
        <v>6.7674599999999918E-2</v>
      </c>
      <c r="BH106" s="14">
        <v>3.9089400000000163E-2</v>
      </c>
      <c r="BI106" s="14">
        <v>2.0061299999999949E-2</v>
      </c>
      <c r="BJ106" s="14">
        <v>1.5928500000000012E-2</v>
      </c>
      <c r="BK106" s="14">
        <v>5.9839499999999879E-3</v>
      </c>
      <c r="BL106" s="14"/>
      <c r="BM106" s="14"/>
      <c r="BN106" s="14"/>
      <c r="BO106" s="18">
        <v>0.5776</v>
      </c>
      <c r="BP106" s="14"/>
      <c r="BQ106" s="14">
        <v>0.94809999999999994</v>
      </c>
      <c r="BR106" s="14">
        <v>1.1970000000000001</v>
      </c>
      <c r="BS106" s="14"/>
      <c r="BT106" s="14"/>
      <c r="BU106" s="14"/>
      <c r="BV106" s="214" t="s">
        <v>234</v>
      </c>
    </row>
    <row r="107" spans="1:74" ht="24.9" customHeight="1" x14ac:dyDescent="0.3">
      <c r="A107" s="221" t="s">
        <v>185</v>
      </c>
      <c r="B107" s="222">
        <v>97</v>
      </c>
      <c r="C107" s="9" t="s">
        <v>168</v>
      </c>
      <c r="D107" s="222" t="s">
        <v>97</v>
      </c>
      <c r="E107" s="11">
        <v>13.8</v>
      </c>
      <c r="F107" s="11" t="s">
        <v>89</v>
      </c>
      <c r="G107" s="254">
        <v>14</v>
      </c>
      <c r="H107" s="12"/>
      <c r="I107" s="10"/>
      <c r="J107" s="10"/>
      <c r="K107" s="10"/>
      <c r="L107" s="10">
        <v>1.3</v>
      </c>
      <c r="M107" s="10">
        <v>6.1</v>
      </c>
      <c r="N107" s="10">
        <v>6.5</v>
      </c>
      <c r="O107" s="10">
        <v>7.4</v>
      </c>
      <c r="P107" s="10">
        <v>7.7</v>
      </c>
      <c r="Q107" s="10">
        <v>17.399999999999999</v>
      </c>
      <c r="R107" s="10">
        <v>7.3</v>
      </c>
      <c r="S107" s="10">
        <v>46.3</v>
      </c>
      <c r="T107" s="11">
        <v>18.715453132089451</v>
      </c>
      <c r="U107" s="11">
        <v>1.9721666666666666</v>
      </c>
      <c r="V107" s="11">
        <v>1.661</v>
      </c>
      <c r="W107" s="14">
        <v>2.759529586275093</v>
      </c>
      <c r="X107" s="14">
        <v>0.66100000000000003</v>
      </c>
      <c r="Y107" s="10">
        <v>39.795304033714636</v>
      </c>
      <c r="Z107" s="10">
        <v>78</v>
      </c>
      <c r="AA107" s="10">
        <v>36.403453132089453</v>
      </c>
      <c r="AB107" s="10">
        <v>16.303453132089452</v>
      </c>
      <c r="AC107" s="10">
        <v>20.100000000000001</v>
      </c>
      <c r="AD107" s="11">
        <v>0.12</v>
      </c>
      <c r="AE107" s="14"/>
      <c r="AF107" s="14"/>
      <c r="AG107" s="14"/>
      <c r="AH107" s="14"/>
      <c r="AI107" s="19"/>
      <c r="AJ107" s="19"/>
      <c r="AK107" s="258">
        <v>1728</v>
      </c>
      <c r="AL107" s="21">
        <v>17</v>
      </c>
      <c r="AM107" s="16" t="s">
        <v>90</v>
      </c>
      <c r="AN107" s="22" t="s">
        <v>195</v>
      </c>
      <c r="AO107" s="14">
        <v>0.28753333333333347</v>
      </c>
      <c r="AP107" s="14"/>
      <c r="AQ107" s="14"/>
      <c r="AR107" s="20"/>
      <c r="AS107" s="14"/>
      <c r="AT107" s="20"/>
      <c r="AU107" s="14"/>
      <c r="AV107" s="20"/>
      <c r="AW107" s="14"/>
      <c r="AX107" s="14"/>
      <c r="AY107" s="14">
        <v>0.62761390000000006</v>
      </c>
      <c r="AZ107" s="14">
        <v>0.60818020000000006</v>
      </c>
      <c r="BA107" s="14">
        <v>0.58725159999999998</v>
      </c>
      <c r="BB107" s="14">
        <v>0.56125694999999998</v>
      </c>
      <c r="BC107" s="14"/>
      <c r="BD107" s="14">
        <v>0.53567754999999995</v>
      </c>
      <c r="BE107" s="14"/>
      <c r="BF107" s="14"/>
      <c r="BG107" s="14">
        <v>6.6772199999999948E-2</v>
      </c>
      <c r="BH107" s="14">
        <v>3.8867399999999996E-2</v>
      </c>
      <c r="BI107" s="14">
        <v>2.0928600000000075E-2</v>
      </c>
      <c r="BJ107" s="14">
        <v>1.2997325000000004E-2</v>
      </c>
      <c r="BK107" s="14">
        <v>6.3948500000000075E-3</v>
      </c>
      <c r="BL107" s="14"/>
      <c r="BM107" s="14"/>
      <c r="BN107" s="14"/>
      <c r="BO107" s="18">
        <v>0.58520000000000005</v>
      </c>
      <c r="BP107" s="14"/>
      <c r="BQ107" s="14">
        <v>0.95</v>
      </c>
      <c r="BR107" s="14">
        <v>1.2141</v>
      </c>
      <c r="BS107" s="14"/>
      <c r="BT107" s="14"/>
      <c r="BU107" s="14"/>
      <c r="BV107" s="214" t="s">
        <v>234</v>
      </c>
    </row>
    <row r="108" spans="1:74" ht="24.9" customHeight="1" x14ac:dyDescent="0.3">
      <c r="A108" s="221" t="s">
        <v>185</v>
      </c>
      <c r="B108" s="222">
        <v>98</v>
      </c>
      <c r="C108" s="9" t="s">
        <v>168</v>
      </c>
      <c r="D108" s="222" t="s">
        <v>163</v>
      </c>
      <c r="E108" s="11">
        <v>15.8</v>
      </c>
      <c r="F108" s="11" t="s">
        <v>89</v>
      </c>
      <c r="G108" s="254">
        <v>16</v>
      </c>
      <c r="H108" s="12"/>
      <c r="I108" s="10"/>
      <c r="J108" s="10"/>
      <c r="K108" s="10"/>
      <c r="L108" s="10">
        <v>3.2</v>
      </c>
      <c r="M108" s="10">
        <v>5.4</v>
      </c>
      <c r="N108" s="10">
        <v>5.5</v>
      </c>
      <c r="O108" s="10">
        <v>6.8</v>
      </c>
      <c r="P108" s="10">
        <v>7.4</v>
      </c>
      <c r="Q108" s="10">
        <v>18.3</v>
      </c>
      <c r="R108" s="10">
        <v>7.8</v>
      </c>
      <c r="S108" s="10">
        <v>45.6</v>
      </c>
      <c r="T108" s="11">
        <v>23.41634408616536</v>
      </c>
      <c r="U108" s="11">
        <v>1.9773333333333334</v>
      </c>
      <c r="V108" s="11">
        <v>1.6020000000000001</v>
      </c>
      <c r="W108" s="14">
        <v>2.7742148900111419</v>
      </c>
      <c r="X108" s="14">
        <v>0.73199999999999998</v>
      </c>
      <c r="Y108" s="10">
        <v>42.263279445727484</v>
      </c>
      <c r="Z108" s="10">
        <v>89</v>
      </c>
      <c r="AA108" s="10">
        <v>42.371344086165365</v>
      </c>
      <c r="AB108" s="10">
        <v>20.071344086165361</v>
      </c>
      <c r="AC108" s="10">
        <v>22.3</v>
      </c>
      <c r="AD108" s="11">
        <v>0.15</v>
      </c>
      <c r="AE108" s="14"/>
      <c r="AF108" s="14"/>
      <c r="AG108" s="14"/>
      <c r="AH108" s="14"/>
      <c r="AI108" s="19"/>
      <c r="AJ108" s="19"/>
      <c r="AK108" s="258">
        <v>1725</v>
      </c>
      <c r="AL108" s="21">
        <v>17</v>
      </c>
      <c r="AM108" s="16" t="s">
        <v>90</v>
      </c>
      <c r="AN108" s="22" t="s">
        <v>162</v>
      </c>
      <c r="AO108" s="14">
        <v>0.28563333333333318</v>
      </c>
      <c r="AP108" s="14"/>
      <c r="AQ108" s="14"/>
      <c r="AR108" s="20"/>
      <c r="AS108" s="14"/>
      <c r="AT108" s="20"/>
      <c r="AU108" s="14"/>
      <c r="AV108" s="20"/>
      <c r="AW108" s="14"/>
      <c r="AX108" s="14"/>
      <c r="AY108" s="14">
        <v>0.69857239999999998</v>
      </c>
      <c r="AZ108" s="14">
        <v>0.67874100000000004</v>
      </c>
      <c r="BA108" s="14">
        <v>0.65380019999999994</v>
      </c>
      <c r="BB108" s="14">
        <v>0.62799340000000003</v>
      </c>
      <c r="BC108" s="14"/>
      <c r="BD108" s="14">
        <v>0.60045459999999995</v>
      </c>
      <c r="BE108" s="14"/>
      <c r="BF108" s="14"/>
      <c r="BG108" s="14">
        <v>6.6855200000000004E-2</v>
      </c>
      <c r="BH108" s="14">
        <v>3.9662799999999887E-2</v>
      </c>
      <c r="BI108" s="14">
        <v>2.4940800000000096E-2</v>
      </c>
      <c r="BJ108" s="14">
        <v>1.2903399999999954E-2</v>
      </c>
      <c r="BK108" s="14">
        <v>6.8847000000000214E-3</v>
      </c>
      <c r="BL108" s="14"/>
      <c r="BM108" s="14"/>
      <c r="BN108" s="14"/>
      <c r="BO108" s="14">
        <v>0.56999999999999995</v>
      </c>
      <c r="BP108" s="14"/>
      <c r="BQ108" s="14">
        <v>0.97089999999999999</v>
      </c>
      <c r="BR108" s="14">
        <v>1.1970000000000001</v>
      </c>
      <c r="BS108" s="14"/>
      <c r="BT108" s="14"/>
      <c r="BU108" s="14"/>
      <c r="BV108" s="214" t="s">
        <v>234</v>
      </c>
    </row>
    <row r="109" spans="1:74" ht="24.9" customHeight="1" x14ac:dyDescent="0.3">
      <c r="A109" s="221" t="s">
        <v>185</v>
      </c>
      <c r="B109" s="222">
        <v>99</v>
      </c>
      <c r="C109" s="9" t="s">
        <v>168</v>
      </c>
      <c r="D109" s="222" t="s">
        <v>186</v>
      </c>
      <c r="E109" s="11">
        <v>17.8</v>
      </c>
      <c r="F109" s="11" t="s">
        <v>89</v>
      </c>
      <c r="G109" s="254">
        <v>18</v>
      </c>
      <c r="H109" s="12"/>
      <c r="I109" s="10"/>
      <c r="J109" s="10"/>
      <c r="K109" s="10"/>
      <c r="L109" s="10"/>
      <c r="M109" s="10">
        <v>16</v>
      </c>
      <c r="N109" s="10">
        <v>18.2</v>
      </c>
      <c r="O109" s="10">
        <v>40.9</v>
      </c>
      <c r="P109" s="10">
        <v>16.2</v>
      </c>
      <c r="Q109" s="10">
        <v>4.8</v>
      </c>
      <c r="R109" s="10">
        <v>3.9</v>
      </c>
      <c r="S109" s="10"/>
      <c r="T109" s="11">
        <v>20.175838889185712</v>
      </c>
      <c r="U109" s="11">
        <v>1.9</v>
      </c>
      <c r="V109" s="11">
        <v>1.581</v>
      </c>
      <c r="W109" s="14">
        <v>2.6498937121164654</v>
      </c>
      <c r="X109" s="14">
        <v>0.67600000000000005</v>
      </c>
      <c r="Y109" s="10">
        <v>40.334128878281625</v>
      </c>
      <c r="Z109" s="10">
        <v>79</v>
      </c>
      <c r="AA109" s="10"/>
      <c r="AB109" s="10"/>
      <c r="AC109" s="10"/>
      <c r="AD109" s="11"/>
      <c r="AE109" s="14"/>
      <c r="AF109" s="14"/>
      <c r="AG109" s="14"/>
      <c r="AH109" s="14"/>
      <c r="AI109" s="19"/>
      <c r="AJ109" s="19"/>
      <c r="AK109" s="258">
        <v>2736</v>
      </c>
      <c r="AL109" s="21">
        <v>27</v>
      </c>
      <c r="AM109" s="16" t="s">
        <v>90</v>
      </c>
      <c r="AN109" s="22" t="s">
        <v>182</v>
      </c>
      <c r="AO109" s="14">
        <v>1.9000000000000721E-2</v>
      </c>
      <c r="AP109" s="14"/>
      <c r="AQ109" s="14"/>
      <c r="AR109" s="20"/>
      <c r="AS109" s="14"/>
      <c r="AT109" s="20"/>
      <c r="AU109" s="14"/>
      <c r="AV109" s="20"/>
      <c r="AW109" s="14"/>
      <c r="AX109" s="14">
        <v>0.66527360000000002</v>
      </c>
      <c r="AY109" s="14">
        <v>0.65773160000000008</v>
      </c>
      <c r="AZ109" s="14">
        <v>0.64465880000000009</v>
      </c>
      <c r="BA109" s="14">
        <v>0.62815019999999999</v>
      </c>
      <c r="BB109" s="14">
        <v>0.61105500000000001</v>
      </c>
      <c r="BC109" s="14"/>
      <c r="BD109" s="14"/>
      <c r="BE109" s="14"/>
      <c r="BF109" s="14">
        <v>4.2905600000000099E-2</v>
      </c>
      <c r="BG109" s="14">
        <v>3.0167999999999751E-2</v>
      </c>
      <c r="BH109" s="14">
        <v>2.6145599999999991E-2</v>
      </c>
      <c r="BI109" s="14">
        <v>1.6508600000000095E-2</v>
      </c>
      <c r="BJ109" s="14">
        <v>8.5475999999999885E-3</v>
      </c>
      <c r="BK109" s="14"/>
      <c r="BL109" s="14"/>
      <c r="BM109" s="14"/>
      <c r="BN109" s="14"/>
      <c r="BO109" s="14">
        <v>0.56999999999999995</v>
      </c>
      <c r="BP109" s="14"/>
      <c r="BQ109" s="14">
        <v>1.0069999999999999</v>
      </c>
      <c r="BR109" s="14">
        <v>1.615</v>
      </c>
      <c r="BS109" s="14"/>
      <c r="BT109" s="14"/>
      <c r="BU109" s="14"/>
      <c r="BV109" s="214" t="s">
        <v>220</v>
      </c>
    </row>
    <row r="110" spans="1:74" ht="24.9" customHeight="1" x14ac:dyDescent="0.3">
      <c r="A110" s="221" t="s">
        <v>185</v>
      </c>
      <c r="B110" s="222">
        <v>100</v>
      </c>
      <c r="C110" s="9" t="s">
        <v>168</v>
      </c>
      <c r="D110" s="222" t="s">
        <v>187</v>
      </c>
      <c r="E110" s="24">
        <v>19.8</v>
      </c>
      <c r="F110" s="11" t="s">
        <v>89</v>
      </c>
      <c r="G110" s="255">
        <v>20</v>
      </c>
      <c r="H110" s="12"/>
      <c r="I110" s="23"/>
      <c r="J110" s="23"/>
      <c r="K110" s="23"/>
      <c r="L110" s="23"/>
      <c r="M110" s="23">
        <v>15.9</v>
      </c>
      <c r="N110" s="23">
        <v>17.399999999999999</v>
      </c>
      <c r="O110" s="23">
        <v>41.7</v>
      </c>
      <c r="P110" s="23">
        <v>15.5</v>
      </c>
      <c r="Q110" s="23">
        <v>5.7</v>
      </c>
      <c r="R110" s="23">
        <v>3.8</v>
      </c>
      <c r="S110" s="23"/>
      <c r="T110" s="24">
        <v>21.290971849666196</v>
      </c>
      <c r="U110" s="24">
        <v>1.9083333333333332</v>
      </c>
      <c r="V110" s="24">
        <v>1.573</v>
      </c>
      <c r="W110" s="25">
        <v>2.6717956385719588</v>
      </c>
      <c r="X110" s="25">
        <v>0.69899999999999995</v>
      </c>
      <c r="Y110" s="23">
        <v>41.141848145968218</v>
      </c>
      <c r="Z110" s="23">
        <v>81</v>
      </c>
      <c r="AA110" s="10"/>
      <c r="AB110" s="10"/>
      <c r="AC110" s="23"/>
      <c r="AD110" s="24"/>
      <c r="AE110" s="25"/>
      <c r="AF110" s="25"/>
      <c r="AG110" s="25"/>
      <c r="AH110" s="25"/>
      <c r="AI110" s="26"/>
      <c r="AJ110" s="26"/>
      <c r="AK110" s="258">
        <v>2802</v>
      </c>
      <c r="AL110" s="27">
        <v>28</v>
      </c>
      <c r="AM110" s="16" t="s">
        <v>90</v>
      </c>
      <c r="AN110" s="28" t="s">
        <v>181</v>
      </c>
      <c r="AO110" s="25">
        <v>6.3333333333339681E-3</v>
      </c>
      <c r="AP110" s="25"/>
      <c r="AQ110" s="25"/>
      <c r="AR110" s="29"/>
      <c r="AS110" s="25"/>
      <c r="AT110" s="29"/>
      <c r="AU110" s="25"/>
      <c r="AV110" s="29"/>
      <c r="AW110" s="25"/>
      <c r="AX110" s="25">
        <v>0.68727689999999997</v>
      </c>
      <c r="AY110" s="14">
        <v>0.6796314</v>
      </c>
      <c r="AZ110" s="14">
        <v>0.6672286999999999</v>
      </c>
      <c r="BA110" s="14">
        <v>0.64879454999999997</v>
      </c>
      <c r="BB110" s="14">
        <v>0.62381924999999994</v>
      </c>
      <c r="BC110" s="14"/>
      <c r="BD110" s="14"/>
      <c r="BE110" s="25"/>
      <c r="BF110" s="25">
        <v>4.6892399999999945E-2</v>
      </c>
      <c r="BG110" s="14">
        <v>3.0581999999999887E-2</v>
      </c>
      <c r="BH110" s="14">
        <v>2.48054000000002E-2</v>
      </c>
      <c r="BI110" s="14">
        <v>1.8434149999999927E-2</v>
      </c>
      <c r="BJ110" s="14">
        <v>1.2487650000000017E-2</v>
      </c>
      <c r="BK110" s="14"/>
      <c r="BL110" s="25"/>
      <c r="BM110" s="25"/>
      <c r="BN110" s="25"/>
      <c r="BO110" s="25">
        <v>0.56999999999999995</v>
      </c>
      <c r="BP110" s="14"/>
      <c r="BQ110" s="25">
        <v>1.0069999999999999</v>
      </c>
      <c r="BR110" s="14">
        <v>1.6339999999999999</v>
      </c>
      <c r="BS110" s="14"/>
      <c r="BT110" s="14"/>
      <c r="BU110" s="25"/>
      <c r="BV110" s="214" t="s">
        <v>220</v>
      </c>
    </row>
    <row r="111" spans="1:74" ht="24.9" customHeight="1" x14ac:dyDescent="0.3">
      <c r="A111" s="221" t="s">
        <v>185</v>
      </c>
      <c r="B111" s="222">
        <v>101</v>
      </c>
      <c r="C111" s="184" t="s">
        <v>168</v>
      </c>
      <c r="D111" s="183" t="s">
        <v>188</v>
      </c>
      <c r="E111" s="24">
        <v>21.8</v>
      </c>
      <c r="F111" s="11" t="s">
        <v>89</v>
      </c>
      <c r="G111" s="255">
        <v>22</v>
      </c>
      <c r="H111" s="185"/>
      <c r="I111" s="23"/>
      <c r="J111" s="23"/>
      <c r="K111" s="23"/>
      <c r="L111" s="23"/>
      <c r="M111" s="23">
        <v>14.5</v>
      </c>
      <c r="N111" s="23">
        <v>17.600000000000001</v>
      </c>
      <c r="O111" s="23">
        <v>43.7</v>
      </c>
      <c r="P111" s="23">
        <v>13.3</v>
      </c>
      <c r="Q111" s="23">
        <v>6.1</v>
      </c>
      <c r="R111" s="23">
        <v>4.8</v>
      </c>
      <c r="S111" s="23"/>
      <c r="T111" s="24">
        <v>20.574438786964496</v>
      </c>
      <c r="U111" s="24">
        <v>1.9166666666666667</v>
      </c>
      <c r="V111" s="24">
        <v>1.59</v>
      </c>
      <c r="W111" s="25">
        <v>2.6527621796279486</v>
      </c>
      <c r="X111" s="25">
        <v>0.66800000000000004</v>
      </c>
      <c r="Y111" s="23">
        <v>40.04796163069544</v>
      </c>
      <c r="Z111" s="23">
        <v>82</v>
      </c>
      <c r="AA111" s="23"/>
      <c r="AB111" s="23"/>
      <c r="AC111" s="23"/>
      <c r="AD111" s="24"/>
      <c r="AE111" s="25"/>
      <c r="AF111" s="25"/>
      <c r="AG111" s="25"/>
      <c r="AH111" s="25"/>
      <c r="AI111" s="26"/>
      <c r="AJ111" s="26"/>
      <c r="AK111" s="258">
        <v>2710</v>
      </c>
      <c r="AL111" s="27">
        <v>27</v>
      </c>
      <c r="AM111" s="186" t="s">
        <v>90</v>
      </c>
      <c r="AN111" s="28" t="s">
        <v>211</v>
      </c>
      <c r="AO111" s="25">
        <v>2.5333333333333503E-2</v>
      </c>
      <c r="AP111" s="25"/>
      <c r="AQ111" s="25"/>
      <c r="AR111" s="29"/>
      <c r="AS111" s="25"/>
      <c r="AT111" s="29"/>
      <c r="AU111" s="25"/>
      <c r="AV111" s="29"/>
      <c r="AW111" s="25"/>
      <c r="AX111" s="25">
        <v>0.65690780000000004</v>
      </c>
      <c r="AY111" s="25">
        <v>0.64790060000000005</v>
      </c>
      <c r="AZ111" s="25">
        <v>0.63413960000000003</v>
      </c>
      <c r="BA111" s="25">
        <v>0.61670900000000006</v>
      </c>
      <c r="BB111" s="25">
        <v>0.59302339999999998</v>
      </c>
      <c r="BC111" s="25"/>
      <c r="BD111" s="25"/>
      <c r="BE111" s="25"/>
      <c r="BF111" s="25">
        <v>4.4368799999999986E-2</v>
      </c>
      <c r="BG111" s="25">
        <v>3.6028799999999972E-2</v>
      </c>
      <c r="BH111" s="25">
        <v>2.7522000000000046E-2</v>
      </c>
      <c r="BI111" s="25">
        <v>1.7430599999999963E-2</v>
      </c>
      <c r="BJ111" s="25">
        <v>1.1842800000000042E-2</v>
      </c>
      <c r="BK111" s="25"/>
      <c r="BL111" s="25"/>
      <c r="BM111" s="25"/>
      <c r="BN111" s="25"/>
      <c r="BO111" s="25">
        <v>0.55099999999999993</v>
      </c>
      <c r="BP111" s="25"/>
      <c r="BQ111" s="25">
        <v>1.026</v>
      </c>
      <c r="BR111" s="25">
        <v>1.577</v>
      </c>
      <c r="BS111" s="25"/>
      <c r="BT111" s="25"/>
      <c r="BU111" s="25"/>
      <c r="BV111" s="214" t="s">
        <v>220</v>
      </c>
    </row>
    <row r="112" spans="1:74" ht="24.9" customHeight="1" x14ac:dyDescent="0.3">
      <c r="A112" s="221" t="s">
        <v>185</v>
      </c>
      <c r="B112" s="222">
        <v>102</v>
      </c>
      <c r="C112" s="184" t="s">
        <v>168</v>
      </c>
      <c r="D112" s="183" t="s">
        <v>189</v>
      </c>
      <c r="E112" s="24">
        <v>23.8</v>
      </c>
      <c r="F112" s="24" t="s">
        <v>89</v>
      </c>
      <c r="G112" s="255">
        <v>24</v>
      </c>
      <c r="H112" s="185"/>
      <c r="I112" s="23"/>
      <c r="J112" s="23"/>
      <c r="K112" s="23"/>
      <c r="L112" s="23"/>
      <c r="M112" s="23">
        <v>13.2</v>
      </c>
      <c r="N112" s="23">
        <v>18.399999999999999</v>
      </c>
      <c r="O112" s="23">
        <v>44.2</v>
      </c>
      <c r="P112" s="23">
        <v>12.9</v>
      </c>
      <c r="Q112" s="23">
        <v>7.9</v>
      </c>
      <c r="R112" s="23">
        <v>3.4</v>
      </c>
      <c r="S112" s="23"/>
      <c r="T112" s="24">
        <v>24.661195678815854</v>
      </c>
      <c r="U112" s="24">
        <v>1.9166666666666667</v>
      </c>
      <c r="V112" s="24">
        <v>1.538</v>
      </c>
      <c r="W112" s="25">
        <v>2.6524325789402354</v>
      </c>
      <c r="X112" s="25">
        <v>0.72499999999999998</v>
      </c>
      <c r="Y112" s="23">
        <v>42.028985507246375</v>
      </c>
      <c r="Z112" s="23">
        <v>90</v>
      </c>
      <c r="AA112" s="23"/>
      <c r="AB112" s="23"/>
      <c r="AC112" s="23"/>
      <c r="AD112" s="24"/>
      <c r="AE112" s="25"/>
      <c r="AF112" s="25"/>
      <c r="AG112" s="25"/>
      <c r="AH112" s="25"/>
      <c r="AI112" s="26"/>
      <c r="AJ112" s="26"/>
      <c r="AK112" s="258">
        <v>2644</v>
      </c>
      <c r="AL112" s="27">
        <v>26</v>
      </c>
      <c r="AM112" s="186" t="s">
        <v>90</v>
      </c>
      <c r="AN112" s="28" t="s">
        <v>172</v>
      </c>
      <c r="AO112" s="25">
        <v>2.533333333333232E-2</v>
      </c>
      <c r="AP112" s="25"/>
      <c r="AQ112" s="25"/>
      <c r="AR112" s="29"/>
      <c r="AS112" s="25"/>
      <c r="AT112" s="29"/>
      <c r="AU112" s="25"/>
      <c r="AV112" s="29"/>
      <c r="AW112" s="25"/>
      <c r="AX112" s="25">
        <v>0.71335625000000003</v>
      </c>
      <c r="AY112" s="25">
        <v>0.703955</v>
      </c>
      <c r="AZ112" s="25">
        <v>0.69110375000000002</v>
      </c>
      <c r="BA112" s="25">
        <v>0.67333624999999997</v>
      </c>
      <c r="BB112" s="25">
        <v>0.64935874999999998</v>
      </c>
      <c r="BC112" s="25"/>
      <c r="BD112" s="25"/>
      <c r="BE112" s="25"/>
      <c r="BF112" s="25">
        <v>4.6574999999999811E-2</v>
      </c>
      <c r="BG112" s="25">
        <v>3.7605000000000111E-2</v>
      </c>
      <c r="BH112" s="25">
        <v>2.5702499999999961E-2</v>
      </c>
      <c r="BI112" s="25">
        <v>1.7767500000000047E-2</v>
      </c>
      <c r="BJ112" s="25">
        <v>1.1988749999999992E-2</v>
      </c>
      <c r="BK112" s="25"/>
      <c r="BL112" s="25"/>
      <c r="BM112" s="25"/>
      <c r="BN112" s="25"/>
      <c r="BO112" s="25">
        <v>0.53200000000000003</v>
      </c>
      <c r="BP112" s="25"/>
      <c r="BQ112" s="25">
        <v>1.026</v>
      </c>
      <c r="BR112" s="25">
        <v>1.5389999999999999</v>
      </c>
      <c r="BS112" s="25"/>
      <c r="BT112" s="25"/>
      <c r="BU112" s="25"/>
      <c r="BV112" s="214" t="s">
        <v>220</v>
      </c>
    </row>
    <row r="113" spans="1:74" ht="24.9" customHeight="1" x14ac:dyDescent="0.3">
      <c r="A113" s="221" t="s">
        <v>185</v>
      </c>
      <c r="B113" s="222">
        <v>103</v>
      </c>
      <c r="C113" s="184" t="s">
        <v>168</v>
      </c>
      <c r="D113" s="183" t="s">
        <v>190</v>
      </c>
      <c r="E113" s="24">
        <v>25.8</v>
      </c>
      <c r="F113" s="24" t="s">
        <v>89</v>
      </c>
      <c r="G113" s="255">
        <v>26</v>
      </c>
      <c r="H113" s="185"/>
      <c r="I113" s="23"/>
      <c r="J113" s="23"/>
      <c r="K113" s="23"/>
      <c r="L113" s="23"/>
      <c r="M113" s="23">
        <v>12.2</v>
      </c>
      <c r="N113" s="23">
        <v>21.2</v>
      </c>
      <c r="O113" s="23">
        <v>40.700000000000003</v>
      </c>
      <c r="P113" s="23">
        <v>13.5</v>
      </c>
      <c r="Q113" s="23">
        <v>9.6</v>
      </c>
      <c r="R113" s="23">
        <v>2.8</v>
      </c>
      <c r="S113" s="23"/>
      <c r="T113" s="24">
        <v>24.510234726702731</v>
      </c>
      <c r="U113" s="24">
        <v>1.9732500000000002</v>
      </c>
      <c r="V113" s="24">
        <v>1.585</v>
      </c>
      <c r="W113" s="25">
        <v>2.6436706391430822</v>
      </c>
      <c r="X113" s="25">
        <v>0.66800000000000004</v>
      </c>
      <c r="Y113" s="23">
        <v>40.04796163069544</v>
      </c>
      <c r="Z113" s="23">
        <v>97</v>
      </c>
      <c r="AA113" s="23"/>
      <c r="AB113" s="23"/>
      <c r="AC113" s="23"/>
      <c r="AD113" s="24"/>
      <c r="AE113" s="25"/>
      <c r="AF113" s="25"/>
      <c r="AG113" s="25"/>
      <c r="AH113" s="25"/>
      <c r="AI113" s="26"/>
      <c r="AJ113" s="26"/>
      <c r="AK113" s="258">
        <v>3253</v>
      </c>
      <c r="AL113" s="27">
        <v>32</v>
      </c>
      <c r="AM113" s="186" t="s">
        <v>90</v>
      </c>
      <c r="AN113" s="28" t="s">
        <v>183</v>
      </c>
      <c r="AO113" s="25">
        <v>2.5333333333333503E-2</v>
      </c>
      <c r="AP113" s="25"/>
      <c r="AQ113" s="25"/>
      <c r="AR113" s="29"/>
      <c r="AS113" s="25"/>
      <c r="AT113" s="29"/>
      <c r="AU113" s="25"/>
      <c r="AV113" s="29"/>
      <c r="AW113" s="25"/>
      <c r="AX113" s="25">
        <v>0.65732480000000004</v>
      </c>
      <c r="AY113" s="25">
        <v>0.64898480000000003</v>
      </c>
      <c r="AZ113" s="25">
        <v>0.63514040000000005</v>
      </c>
      <c r="BA113" s="25">
        <v>0.6162086</v>
      </c>
      <c r="BB113" s="25">
        <v>0.59085500000000002</v>
      </c>
      <c r="BC113" s="25"/>
      <c r="BD113" s="25"/>
      <c r="BE113" s="25"/>
      <c r="BF113" s="25">
        <v>4.2700799999999983E-2</v>
      </c>
      <c r="BG113" s="25">
        <v>3.3360000000000056E-2</v>
      </c>
      <c r="BH113" s="25">
        <v>2.7688799999999958E-2</v>
      </c>
      <c r="BI113" s="25">
        <v>1.8931800000000054E-2</v>
      </c>
      <c r="BJ113" s="25">
        <v>1.2676799999999988E-2</v>
      </c>
      <c r="BK113" s="25"/>
      <c r="BL113" s="25"/>
      <c r="BM113" s="25"/>
      <c r="BN113" s="25"/>
      <c r="BO113" s="25">
        <v>0.74099999999999999</v>
      </c>
      <c r="BP113" s="25"/>
      <c r="BQ113" s="25">
        <v>1.1779999999999999</v>
      </c>
      <c r="BR113" s="25">
        <v>2.0329999999999999</v>
      </c>
      <c r="BS113" s="25"/>
      <c r="BT113" s="25"/>
      <c r="BU113" s="25"/>
      <c r="BV113" s="214" t="s">
        <v>223</v>
      </c>
    </row>
    <row r="114" spans="1:74" ht="24.9" customHeight="1" x14ac:dyDescent="0.3">
      <c r="A114" s="221" t="s">
        <v>185</v>
      </c>
      <c r="B114" s="222">
        <v>104</v>
      </c>
      <c r="C114" s="184" t="s">
        <v>168</v>
      </c>
      <c r="D114" s="183" t="s">
        <v>191</v>
      </c>
      <c r="E114" s="24">
        <v>27.8</v>
      </c>
      <c r="F114" s="24" t="s">
        <v>89</v>
      </c>
      <c r="G114" s="255">
        <v>28</v>
      </c>
      <c r="H114" s="185"/>
      <c r="I114" s="23"/>
      <c r="J114" s="23"/>
      <c r="K114" s="23"/>
      <c r="L114" s="23"/>
      <c r="M114" s="23">
        <v>13.6</v>
      </c>
      <c r="N114" s="23">
        <v>19.5</v>
      </c>
      <c r="O114" s="23">
        <v>42.1</v>
      </c>
      <c r="P114" s="23">
        <v>14.3</v>
      </c>
      <c r="Q114" s="23">
        <v>6.8</v>
      </c>
      <c r="R114" s="23">
        <v>3.7</v>
      </c>
      <c r="S114" s="23"/>
      <c r="T114" s="24">
        <v>20.649103515252222</v>
      </c>
      <c r="U114" s="24">
        <v>1.9368333333333334</v>
      </c>
      <c r="V114" s="24">
        <v>1.605</v>
      </c>
      <c r="W114" s="25">
        <v>2.6598232525686898</v>
      </c>
      <c r="X114" s="25">
        <v>0.65700000000000003</v>
      </c>
      <c r="Y114" s="23">
        <v>39.649969824984915</v>
      </c>
      <c r="Z114" s="23">
        <v>84</v>
      </c>
      <c r="AA114" s="23"/>
      <c r="AB114" s="23"/>
      <c r="AC114" s="23"/>
      <c r="AD114" s="24"/>
      <c r="AE114" s="25"/>
      <c r="AF114" s="25"/>
      <c r="AG114" s="25"/>
      <c r="AH114" s="25"/>
      <c r="AI114" s="26"/>
      <c r="AJ114" s="26"/>
      <c r="AK114" s="258">
        <v>3338</v>
      </c>
      <c r="AL114" s="27">
        <v>33</v>
      </c>
      <c r="AM114" s="186" t="s">
        <v>90</v>
      </c>
      <c r="AN114" s="28" t="s">
        <v>205</v>
      </c>
      <c r="AO114" s="25">
        <v>3.1666666666666288E-2</v>
      </c>
      <c r="AP114" s="25"/>
      <c r="AQ114" s="25"/>
      <c r="AR114" s="29"/>
      <c r="AS114" s="25"/>
      <c r="AT114" s="29"/>
      <c r="AU114" s="25"/>
      <c r="AV114" s="29"/>
      <c r="AW114" s="25"/>
      <c r="AX114" s="25">
        <v>0.64598095</v>
      </c>
      <c r="AY114" s="25">
        <v>0.63703315000000005</v>
      </c>
      <c r="AZ114" s="25">
        <v>0.62501990000000007</v>
      </c>
      <c r="BA114" s="25">
        <v>0.60604725000000004</v>
      </c>
      <c r="BB114" s="25">
        <v>0.58334635000000001</v>
      </c>
      <c r="BC114" s="25"/>
      <c r="BD114" s="25"/>
      <c r="BE114" s="25"/>
      <c r="BF114" s="25">
        <v>4.4076200000000121E-2</v>
      </c>
      <c r="BG114" s="25">
        <v>3.5791199999999801E-2</v>
      </c>
      <c r="BH114" s="25">
        <v>2.4026499999999951E-2</v>
      </c>
      <c r="BI114" s="25">
        <v>1.8972650000000035E-2</v>
      </c>
      <c r="BJ114" s="25">
        <v>1.1350450000000012E-2</v>
      </c>
      <c r="BK114" s="25"/>
      <c r="BL114" s="25"/>
      <c r="BM114" s="25"/>
      <c r="BN114" s="25"/>
      <c r="BO114" s="25">
        <v>0.76</v>
      </c>
      <c r="BP114" s="25"/>
      <c r="BQ114" s="25">
        <v>1.2349999999999999</v>
      </c>
      <c r="BR114" s="25">
        <v>2.09</v>
      </c>
      <c r="BS114" s="25"/>
      <c r="BT114" s="25"/>
      <c r="BU114" s="25"/>
      <c r="BV114" s="214" t="s">
        <v>223</v>
      </c>
    </row>
    <row r="115" spans="1:74" ht="24.9" customHeight="1" thickBot="1" x14ac:dyDescent="0.35">
      <c r="A115" s="260" t="s">
        <v>185</v>
      </c>
      <c r="B115" s="30">
        <v>105</v>
      </c>
      <c r="C115" s="31" t="s">
        <v>168</v>
      </c>
      <c r="D115" s="30" t="s">
        <v>192</v>
      </c>
      <c r="E115" s="33">
        <v>29.8</v>
      </c>
      <c r="F115" s="33" t="s">
        <v>89</v>
      </c>
      <c r="G115" s="256">
        <v>30</v>
      </c>
      <c r="H115" s="34"/>
      <c r="I115" s="32"/>
      <c r="J115" s="32"/>
      <c r="K115" s="32"/>
      <c r="L115" s="32"/>
      <c r="M115" s="32">
        <v>14.8</v>
      </c>
      <c r="N115" s="32">
        <v>18.7</v>
      </c>
      <c r="O115" s="32">
        <v>43.3</v>
      </c>
      <c r="P115" s="32">
        <v>12.9</v>
      </c>
      <c r="Q115" s="32">
        <v>5.7</v>
      </c>
      <c r="R115" s="32">
        <v>4.5999999999999996</v>
      </c>
      <c r="S115" s="32"/>
      <c r="T115" s="33">
        <v>20.939882175862241</v>
      </c>
      <c r="U115" s="33">
        <v>1.9697500000000001</v>
      </c>
      <c r="V115" s="33">
        <v>1.629</v>
      </c>
      <c r="W115" s="35">
        <v>2.6450593071419606</v>
      </c>
      <c r="X115" s="35">
        <v>0.624</v>
      </c>
      <c r="Y115" s="32">
        <v>38.423645320197039</v>
      </c>
      <c r="Z115" s="32">
        <v>89</v>
      </c>
      <c r="AA115" s="32"/>
      <c r="AB115" s="32"/>
      <c r="AC115" s="32"/>
      <c r="AD115" s="33"/>
      <c r="AE115" s="35"/>
      <c r="AF115" s="35"/>
      <c r="AG115" s="35"/>
      <c r="AH115" s="35"/>
      <c r="AI115" s="36"/>
      <c r="AJ115" s="36"/>
      <c r="AK115" s="261">
        <v>3338</v>
      </c>
      <c r="AL115" s="37">
        <v>33</v>
      </c>
      <c r="AM115" s="38" t="s">
        <v>90</v>
      </c>
      <c r="AN115" s="39" t="s">
        <v>205</v>
      </c>
      <c r="AO115" s="35">
        <v>5.0666666666664639E-2</v>
      </c>
      <c r="AP115" s="35"/>
      <c r="AQ115" s="35"/>
      <c r="AR115" s="40"/>
      <c r="AS115" s="35"/>
      <c r="AT115" s="40"/>
      <c r="AU115" s="35"/>
      <c r="AV115" s="40"/>
      <c r="AW115" s="35"/>
      <c r="AX115" s="35">
        <v>0.61279439999999996</v>
      </c>
      <c r="AY115" s="35">
        <v>0.60467439999999995</v>
      </c>
      <c r="AZ115" s="35">
        <v>0.59200719999999996</v>
      </c>
      <c r="BA115" s="35">
        <v>0.57357480000000005</v>
      </c>
      <c r="BB115" s="35">
        <v>0.55701000000000001</v>
      </c>
      <c r="BC115" s="35"/>
      <c r="BD115" s="35"/>
      <c r="BE115" s="35"/>
      <c r="BF115" s="35">
        <v>4.4822400000000151E-2</v>
      </c>
      <c r="BG115" s="35">
        <v>3.2480000000000064E-2</v>
      </c>
      <c r="BH115" s="35">
        <v>2.5334399999999979E-2</v>
      </c>
      <c r="BI115" s="35">
        <v>1.8432399999999904E-2</v>
      </c>
      <c r="BJ115" s="35">
        <v>8.2824000000000231E-3</v>
      </c>
      <c r="BK115" s="35"/>
      <c r="BL115" s="35"/>
      <c r="BM115" s="35"/>
      <c r="BN115" s="35"/>
      <c r="BO115" s="35">
        <v>0.77900000000000003</v>
      </c>
      <c r="BP115" s="35"/>
      <c r="BQ115" s="35">
        <v>1.254</v>
      </c>
      <c r="BR115" s="35">
        <v>2.109</v>
      </c>
      <c r="BS115" s="35"/>
      <c r="BT115" s="35"/>
      <c r="BU115" s="35"/>
      <c r="BV115" s="215" t="s">
        <v>223</v>
      </c>
    </row>
    <row r="116" spans="1:74" ht="18.600000000000001" thickTop="1" x14ac:dyDescent="0.35">
      <c r="A116" s="41"/>
      <c r="B116" s="41"/>
      <c r="C116" s="41"/>
      <c r="D116" s="41"/>
      <c r="E116" s="41"/>
      <c r="F116" s="41"/>
      <c r="G116" s="42"/>
      <c r="H116" s="43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44"/>
      <c r="T116" s="42"/>
      <c r="U116" s="42"/>
      <c r="V116" s="42"/>
      <c r="W116" s="42"/>
      <c r="X116" s="46"/>
      <c r="Y116" s="45"/>
      <c r="Z116" s="47"/>
      <c r="AA116" s="45"/>
      <c r="AB116" s="45"/>
      <c r="AC116" s="44"/>
      <c r="AD116" s="43"/>
      <c r="AE116" s="46"/>
      <c r="AF116" s="46"/>
      <c r="AG116" s="46"/>
      <c r="AH116" s="46"/>
      <c r="AI116" s="48"/>
      <c r="AJ116" s="48"/>
      <c r="AK116" s="46"/>
      <c r="AL116" s="48"/>
      <c r="AM116" s="48"/>
      <c r="AN116" s="46"/>
      <c r="AO116" s="46"/>
      <c r="AP116" s="46"/>
      <c r="AQ116" s="46"/>
      <c r="AR116" s="49"/>
      <c r="AS116" s="46"/>
      <c r="AT116" s="49"/>
      <c r="AU116" s="46"/>
      <c r="AV116" s="49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50"/>
      <c r="BV116" s="51"/>
    </row>
    <row r="117" spans="1:74" ht="21" x14ac:dyDescent="0.45">
      <c r="A117" s="52"/>
      <c r="B117" s="52"/>
      <c r="C117" s="52"/>
      <c r="D117" s="52"/>
      <c r="E117" s="52"/>
      <c r="F117" s="53"/>
      <c r="G117" s="42"/>
      <c r="H117" s="54"/>
      <c r="I117" s="243"/>
      <c r="J117" s="244"/>
      <c r="K117" s="244"/>
      <c r="L117" s="244"/>
      <c r="M117" s="244"/>
      <c r="N117" s="244"/>
      <c r="O117" s="244"/>
      <c r="P117" s="244"/>
      <c r="Q117" s="244"/>
      <c r="R117" s="244"/>
      <c r="S117" s="243"/>
      <c r="T117" s="56"/>
      <c r="U117" s="56"/>
      <c r="V117" s="57"/>
      <c r="W117" s="57"/>
      <c r="X117" s="57"/>
      <c r="Y117" s="58"/>
      <c r="Z117" s="59"/>
      <c r="AA117" s="60"/>
      <c r="AB117" s="60"/>
      <c r="AC117" s="61"/>
      <c r="AD117" s="62"/>
      <c r="AE117" s="63"/>
      <c r="AF117" s="63"/>
      <c r="AG117" s="64"/>
      <c r="AH117" s="64"/>
      <c r="AI117" s="65"/>
      <c r="AJ117" s="65"/>
      <c r="AK117" s="50"/>
      <c r="AL117" s="65"/>
      <c r="AM117" s="65"/>
      <c r="AN117" s="64"/>
      <c r="AO117" s="66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272" t="s">
        <v>98</v>
      </c>
      <c r="BH117" s="272"/>
      <c r="BI117" s="272"/>
      <c r="BJ117" s="272"/>
      <c r="BK117" s="272"/>
      <c r="BL117" s="272"/>
      <c r="BM117" s="272"/>
      <c r="BN117" s="272"/>
      <c r="BO117" s="272"/>
      <c r="BP117" s="272"/>
      <c r="BQ117" s="272"/>
      <c r="BR117" s="272"/>
      <c r="BS117" s="272"/>
      <c r="BT117" s="272"/>
      <c r="BU117" s="272"/>
      <c r="BV117" s="272"/>
    </row>
    <row r="118" spans="1:74" ht="21" x14ac:dyDescent="0.45">
      <c r="A118" s="52"/>
      <c r="B118" s="53"/>
      <c r="C118" s="41"/>
      <c r="D118" s="52"/>
      <c r="E118" s="56"/>
      <c r="F118" s="56"/>
      <c r="G118" s="56"/>
      <c r="H118" s="55"/>
      <c r="I118" s="243"/>
      <c r="J118" s="244"/>
      <c r="K118" s="244"/>
      <c r="L118" s="244"/>
      <c r="M118" s="244"/>
      <c r="N118" s="244"/>
      <c r="O118" s="244"/>
      <c r="P118" s="244"/>
      <c r="Q118" s="244"/>
      <c r="R118" s="245"/>
      <c r="S118" s="246"/>
      <c r="T118" s="68"/>
      <c r="U118" s="69"/>
      <c r="V118" s="68"/>
      <c r="W118" s="70"/>
      <c r="X118" s="71"/>
      <c r="Y118" s="72"/>
      <c r="Z118" s="73"/>
      <c r="AA118" s="74"/>
      <c r="AB118" s="273"/>
      <c r="AC118" s="273"/>
      <c r="AD118" s="273"/>
      <c r="AE118" s="273"/>
      <c r="AF118" s="273"/>
      <c r="AG118" s="273"/>
      <c r="AH118" s="273"/>
      <c r="AI118" s="273"/>
      <c r="AJ118" s="273"/>
      <c r="AK118" s="273"/>
      <c r="AL118" s="65"/>
      <c r="AM118" s="65"/>
      <c r="AN118" s="50"/>
      <c r="AO118" s="66"/>
      <c r="AP118" s="75"/>
      <c r="AQ118" s="75"/>
      <c r="AR118" s="75"/>
      <c r="AS118" s="75"/>
      <c r="AT118" s="75"/>
      <c r="AU118" s="75"/>
      <c r="AV118" s="75"/>
      <c r="AW118" s="75"/>
      <c r="AX118" s="76"/>
      <c r="AY118" s="76"/>
      <c r="AZ118" s="76"/>
      <c r="BA118" s="76"/>
      <c r="BB118" s="76"/>
      <c r="BC118" s="75"/>
      <c r="BD118" s="75"/>
      <c r="BE118" s="75"/>
      <c r="BF118" s="75"/>
      <c r="BG118" s="274" t="s">
        <v>0</v>
      </c>
      <c r="BH118" s="274"/>
      <c r="BI118" s="274"/>
      <c r="BJ118" s="274"/>
      <c r="BK118" s="274"/>
      <c r="BL118" s="274"/>
      <c r="BM118" s="274"/>
      <c r="BN118" s="274"/>
      <c r="BO118" s="274"/>
      <c r="BP118" s="274"/>
      <c r="BQ118" s="274"/>
      <c r="BR118" s="274"/>
      <c r="BS118" s="274"/>
      <c r="BT118" s="274"/>
      <c r="BU118" s="274"/>
      <c r="BV118" s="274"/>
    </row>
    <row r="119" spans="1:74" ht="22.2" x14ac:dyDescent="0.5">
      <c r="A119" s="269" t="s">
        <v>99</v>
      </c>
      <c r="B119" s="269"/>
      <c r="C119" s="269"/>
      <c r="D119" s="269"/>
      <c r="E119" s="269"/>
      <c r="F119" s="269"/>
      <c r="G119" s="269"/>
      <c r="H119" s="269"/>
      <c r="I119" s="269"/>
      <c r="J119" s="269"/>
      <c r="K119" s="269"/>
      <c r="L119" s="77"/>
      <c r="M119" s="77"/>
      <c r="N119" s="77"/>
      <c r="O119" s="247"/>
      <c r="P119" s="77"/>
      <c r="Q119" s="77"/>
      <c r="R119" s="77"/>
      <c r="S119" s="248"/>
      <c r="T119" s="78"/>
      <c r="U119" s="79"/>
      <c r="V119" s="77"/>
      <c r="W119" s="269" t="s">
        <v>100</v>
      </c>
      <c r="X119" s="269"/>
      <c r="Y119" s="269"/>
      <c r="Z119" s="269"/>
      <c r="AA119" s="269"/>
      <c r="AB119" s="269"/>
      <c r="AC119" s="269"/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80"/>
      <c r="BC119" s="80"/>
      <c r="BD119" s="80"/>
      <c r="BE119" s="80"/>
      <c r="BF119" s="80"/>
      <c r="BG119" s="270" t="s">
        <v>101</v>
      </c>
      <c r="BH119" s="270"/>
      <c r="BI119" s="270"/>
      <c r="BJ119" s="270"/>
      <c r="BK119" s="270"/>
      <c r="BL119" s="270"/>
      <c r="BM119" s="270"/>
      <c r="BN119" s="270"/>
      <c r="BO119" s="270"/>
      <c r="BP119" s="270"/>
      <c r="BQ119" s="270"/>
      <c r="BR119" s="270"/>
      <c r="BS119" s="270"/>
      <c r="BT119" s="270"/>
      <c r="BU119" s="270"/>
      <c r="BV119" s="270"/>
    </row>
    <row r="120" spans="1:74" ht="22.2" x14ac:dyDescent="0.5">
      <c r="A120" s="269"/>
      <c r="B120" s="269"/>
      <c r="C120" s="269"/>
      <c r="D120" s="269"/>
      <c r="E120" s="269"/>
      <c r="F120" s="269"/>
      <c r="G120" s="63"/>
      <c r="H120" s="62"/>
      <c r="I120" s="249"/>
      <c r="J120" s="247"/>
      <c r="K120" s="247"/>
      <c r="L120" s="247"/>
      <c r="M120" s="247"/>
      <c r="N120" s="42"/>
      <c r="O120" s="85"/>
      <c r="P120" s="85"/>
      <c r="Q120" s="85"/>
      <c r="R120" s="41"/>
      <c r="S120" s="81"/>
      <c r="T120" s="77"/>
      <c r="U120" s="79"/>
      <c r="V120" s="77"/>
      <c r="W120" s="77"/>
      <c r="X120" s="77"/>
      <c r="Y120" s="82"/>
      <c r="Z120" s="83"/>
      <c r="AA120" s="82"/>
      <c r="AB120" s="45"/>
      <c r="AC120" s="44"/>
      <c r="AD120" s="84"/>
      <c r="AE120" s="41"/>
      <c r="AF120" s="77"/>
      <c r="AG120" s="80"/>
      <c r="AH120" s="80"/>
      <c r="AI120" s="77"/>
      <c r="AJ120" s="77"/>
      <c r="AK120" s="77"/>
      <c r="AL120" s="77"/>
      <c r="AM120" s="77"/>
      <c r="AN120" s="77"/>
      <c r="AO120" s="83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46"/>
      <c r="BA120" s="46"/>
      <c r="BB120" s="46"/>
      <c r="BC120" s="64"/>
      <c r="BD120" s="64"/>
      <c r="BE120" s="64"/>
      <c r="BF120" s="41"/>
      <c r="BG120" s="41"/>
      <c r="BH120" s="50"/>
      <c r="BI120" s="41"/>
      <c r="BJ120" s="270"/>
      <c r="BK120" s="270"/>
      <c r="BL120" s="270"/>
      <c r="BM120" s="270"/>
      <c r="BN120" s="270"/>
      <c r="BO120" s="270"/>
      <c r="BP120" s="270"/>
      <c r="BQ120" s="270"/>
      <c r="BR120" s="270"/>
      <c r="BS120" s="270"/>
      <c r="BT120" s="270"/>
      <c r="BU120" s="76"/>
      <c r="BV120" s="50"/>
    </row>
    <row r="121" spans="1:74" ht="22.2" x14ac:dyDescent="0.5">
      <c r="A121" s="50"/>
      <c r="B121" s="78"/>
      <c r="C121" s="41"/>
      <c r="D121" s="42"/>
      <c r="E121" s="42"/>
      <c r="F121" s="63"/>
      <c r="G121" s="63"/>
      <c r="H121" s="62"/>
      <c r="I121" s="249"/>
      <c r="J121" s="247"/>
      <c r="K121" s="247"/>
      <c r="L121" s="247"/>
      <c r="M121" s="247"/>
      <c r="N121" s="42"/>
      <c r="O121" s="85"/>
      <c r="P121" s="85"/>
      <c r="Q121" s="85"/>
      <c r="R121" s="41"/>
      <c r="S121" s="81"/>
      <c r="T121" s="77"/>
      <c r="U121" s="79"/>
      <c r="V121" s="77"/>
      <c r="W121" s="77"/>
      <c r="X121" s="77"/>
      <c r="Y121" s="82"/>
      <c r="Z121" s="83"/>
      <c r="AA121" s="82"/>
      <c r="AB121" s="45"/>
      <c r="AC121" s="44"/>
      <c r="AD121" s="84"/>
      <c r="AE121" s="41"/>
      <c r="AF121" s="85"/>
      <c r="AG121" s="86"/>
      <c r="AH121" s="86"/>
      <c r="AI121" s="77"/>
      <c r="AJ121" s="77"/>
      <c r="AK121" s="77"/>
      <c r="AL121" s="77"/>
      <c r="AM121" s="77"/>
      <c r="AN121" s="77"/>
      <c r="AO121" s="83"/>
      <c r="AP121" s="77"/>
      <c r="AQ121" s="85"/>
      <c r="AR121" s="85"/>
      <c r="AS121" s="85"/>
      <c r="AT121" s="85"/>
      <c r="AU121" s="85"/>
      <c r="AV121" s="85"/>
      <c r="AW121" s="85"/>
      <c r="AX121" s="85"/>
      <c r="AY121" s="85"/>
      <c r="AZ121" s="46"/>
      <c r="BA121" s="46"/>
      <c r="BB121" s="46"/>
      <c r="BC121" s="64"/>
      <c r="BD121" s="64"/>
      <c r="BE121" s="64"/>
      <c r="BF121" s="41"/>
      <c r="BG121" s="41"/>
      <c r="BH121" s="50"/>
      <c r="BI121" s="41"/>
      <c r="BJ121" s="41"/>
      <c r="BK121" s="41"/>
      <c r="BL121" s="41"/>
      <c r="BM121" s="41"/>
      <c r="BN121" s="41"/>
      <c r="BO121" s="41"/>
      <c r="BP121" s="46"/>
      <c r="BQ121" s="46"/>
      <c r="BR121" s="46"/>
      <c r="BS121" s="46"/>
      <c r="BT121" s="41"/>
      <c r="BU121" s="50"/>
      <c r="BV121" s="50"/>
    </row>
    <row r="122" spans="1:74" ht="22.2" x14ac:dyDescent="0.5">
      <c r="A122" s="50"/>
      <c r="B122" s="78"/>
      <c r="C122" s="41"/>
      <c r="D122" s="42"/>
      <c r="E122" s="42"/>
      <c r="F122" s="63"/>
      <c r="G122" s="63"/>
      <c r="H122" s="62"/>
      <c r="I122" s="249"/>
      <c r="J122" s="247"/>
      <c r="K122" s="247"/>
      <c r="L122" s="247"/>
      <c r="M122" s="247"/>
      <c r="N122" s="42"/>
      <c r="O122" s="85"/>
      <c r="P122" s="85"/>
      <c r="Q122" s="85"/>
      <c r="R122" s="41"/>
      <c r="S122" s="81"/>
      <c r="T122" s="77"/>
      <c r="U122" s="79"/>
      <c r="V122" s="77"/>
      <c r="W122" s="77"/>
      <c r="X122" s="77"/>
      <c r="Y122" s="82"/>
      <c r="Z122" s="83"/>
      <c r="AA122" s="82"/>
      <c r="AB122" s="45"/>
      <c r="AC122" s="44"/>
      <c r="AD122" s="84"/>
      <c r="AE122" s="41"/>
      <c r="AF122" s="85"/>
      <c r="AG122" s="86"/>
      <c r="AH122" s="86"/>
      <c r="AI122" s="77"/>
      <c r="AJ122" s="77"/>
      <c r="AK122" s="77"/>
      <c r="AL122" s="77"/>
      <c r="AM122" s="77"/>
      <c r="AN122" s="77"/>
      <c r="AO122" s="83"/>
      <c r="AP122" s="77"/>
      <c r="AQ122" s="85"/>
      <c r="AR122" s="85"/>
      <c r="AS122" s="85"/>
      <c r="AT122" s="85"/>
      <c r="AU122" s="85"/>
      <c r="AV122" s="85"/>
      <c r="AW122" s="85"/>
      <c r="AX122" s="85"/>
      <c r="AY122" s="85"/>
      <c r="AZ122" s="46"/>
      <c r="BA122" s="46"/>
      <c r="BB122" s="46"/>
      <c r="BC122" s="64"/>
      <c r="BD122" s="64"/>
      <c r="BE122" s="64"/>
      <c r="BF122" s="41"/>
      <c r="BG122" s="41"/>
      <c r="BH122" s="50"/>
      <c r="BI122" s="41"/>
      <c r="BJ122" s="41"/>
      <c r="BK122" s="41"/>
      <c r="BL122" s="41"/>
      <c r="BM122" s="41"/>
      <c r="BN122" s="41"/>
      <c r="BO122" s="41"/>
      <c r="BP122" s="46"/>
      <c r="BQ122" s="46"/>
      <c r="BR122" s="46"/>
      <c r="BS122" s="46"/>
      <c r="BT122" s="41"/>
      <c r="BU122" s="50"/>
      <c r="BV122" s="50"/>
    </row>
    <row r="123" spans="1:74" ht="22.2" x14ac:dyDescent="0.5">
      <c r="A123" s="50"/>
      <c r="B123" s="78"/>
      <c r="C123" s="41"/>
      <c r="D123" s="42"/>
      <c r="E123" s="42"/>
      <c r="F123" s="63"/>
      <c r="G123" s="63"/>
      <c r="H123" s="62"/>
      <c r="I123" s="249"/>
      <c r="J123" s="247"/>
      <c r="K123" s="247"/>
      <c r="L123" s="247"/>
      <c r="M123" s="247"/>
      <c r="N123" s="42"/>
      <c r="O123" s="85"/>
      <c r="P123" s="85"/>
      <c r="Q123" s="85"/>
      <c r="R123" s="41"/>
      <c r="S123" s="81"/>
      <c r="T123" s="77"/>
      <c r="U123" s="79"/>
      <c r="V123" s="77"/>
      <c r="W123" s="77"/>
      <c r="X123" s="77"/>
      <c r="Y123" s="82"/>
      <c r="Z123" s="83"/>
      <c r="AA123" s="82"/>
      <c r="AB123" s="45"/>
      <c r="AC123" s="44"/>
      <c r="AD123" s="84"/>
      <c r="AE123" s="41"/>
      <c r="AF123" s="85"/>
      <c r="AG123" s="86"/>
      <c r="AH123" s="86"/>
      <c r="AI123" s="77"/>
      <c r="AJ123" s="77"/>
      <c r="AK123" s="77"/>
      <c r="AL123" s="77"/>
      <c r="AM123" s="77"/>
      <c r="AN123" s="77"/>
      <c r="AO123" s="83"/>
      <c r="AP123" s="77"/>
      <c r="AQ123" s="85"/>
      <c r="AR123" s="85"/>
      <c r="AS123" s="85"/>
      <c r="AT123" s="85"/>
      <c r="AU123" s="85"/>
      <c r="AV123" s="85"/>
      <c r="AW123" s="85"/>
      <c r="AX123" s="85"/>
      <c r="AY123" s="85"/>
      <c r="AZ123" s="46"/>
      <c r="BA123" s="46"/>
      <c r="BB123" s="46"/>
      <c r="BC123" s="64"/>
      <c r="BD123" s="64"/>
      <c r="BE123" s="64"/>
      <c r="BF123" s="41"/>
      <c r="BG123" s="41"/>
      <c r="BH123" s="50"/>
      <c r="BI123" s="41"/>
      <c r="BJ123" s="41"/>
      <c r="BK123" s="41"/>
      <c r="BL123" s="41"/>
      <c r="BM123" s="41"/>
      <c r="BN123" s="41"/>
      <c r="BO123" s="41"/>
      <c r="BP123" s="46"/>
      <c r="BQ123" s="46"/>
      <c r="BR123" s="46"/>
      <c r="BS123" s="46"/>
      <c r="BT123" s="41"/>
      <c r="BU123" s="50"/>
      <c r="BV123" s="50"/>
    </row>
    <row r="124" spans="1:74" ht="22.2" x14ac:dyDescent="0.5">
      <c r="A124" s="271" t="s">
        <v>102</v>
      </c>
      <c r="B124" s="271"/>
      <c r="C124" s="271"/>
      <c r="D124" s="271"/>
      <c r="E124" s="271"/>
      <c r="F124" s="271"/>
      <c r="G124" s="271"/>
      <c r="H124" s="271"/>
      <c r="I124" s="271"/>
      <c r="J124" s="271"/>
      <c r="K124" s="271"/>
      <c r="L124" s="247"/>
      <c r="M124" s="247"/>
      <c r="N124" s="87"/>
      <c r="O124" s="92"/>
      <c r="P124" s="92"/>
      <c r="Q124" s="92"/>
      <c r="R124" s="229"/>
      <c r="S124" s="89"/>
      <c r="T124" s="90"/>
      <c r="U124" s="91"/>
      <c r="V124" s="92"/>
      <c r="W124" s="271" t="s">
        <v>103</v>
      </c>
      <c r="X124" s="271"/>
      <c r="Y124" s="271"/>
      <c r="Z124" s="271"/>
      <c r="AA124" s="271"/>
      <c r="AB124" s="271"/>
      <c r="AC124" s="271"/>
      <c r="AD124" s="271"/>
      <c r="AE124" s="271"/>
      <c r="AF124" s="271"/>
      <c r="AG124" s="271"/>
      <c r="AH124" s="271"/>
      <c r="AI124" s="271"/>
      <c r="AJ124" s="271"/>
      <c r="AK124" s="271"/>
      <c r="AL124" s="271"/>
      <c r="AM124" s="271"/>
      <c r="AN124" s="92"/>
      <c r="AO124" s="92"/>
      <c r="AP124" s="92"/>
      <c r="AQ124" s="92"/>
      <c r="AR124" s="92"/>
      <c r="AS124" s="92"/>
      <c r="AT124" s="92"/>
      <c r="AU124" s="92"/>
      <c r="AV124" s="92"/>
      <c r="AW124" s="92"/>
      <c r="AX124" s="92"/>
      <c r="AY124" s="92"/>
      <c r="AZ124" s="92"/>
      <c r="BA124" s="92"/>
      <c r="BB124" s="93"/>
      <c r="BC124" s="94"/>
      <c r="BD124" s="94"/>
      <c r="BE124" s="94"/>
      <c r="BF124" s="88"/>
      <c r="BG124" s="271" t="s">
        <v>103</v>
      </c>
      <c r="BH124" s="271"/>
      <c r="BI124" s="271"/>
      <c r="BJ124" s="271"/>
      <c r="BK124" s="271"/>
      <c r="BL124" s="271"/>
      <c r="BM124" s="271"/>
      <c r="BN124" s="271"/>
      <c r="BO124" s="271"/>
      <c r="BP124" s="271"/>
      <c r="BQ124" s="271"/>
      <c r="BR124" s="271"/>
      <c r="BS124" s="271"/>
      <c r="BT124" s="271"/>
      <c r="BU124" s="271"/>
      <c r="BV124" s="271"/>
    </row>
  </sheetData>
  <mergeCells count="101">
    <mergeCell ref="T1:BV1"/>
    <mergeCell ref="T2:BV2"/>
    <mergeCell ref="T3:BV3"/>
    <mergeCell ref="BL5:BU6"/>
    <mergeCell ref="AE5:AJ5"/>
    <mergeCell ref="AK5:AK8"/>
    <mergeCell ref="AI6:AI8"/>
    <mergeCell ref="AJ6:AJ8"/>
    <mergeCell ref="AA7:AA8"/>
    <mergeCell ref="AB7:AB8"/>
    <mergeCell ref="T4:BV4"/>
    <mergeCell ref="BV5:BV10"/>
    <mergeCell ref="AE6:AE8"/>
    <mergeCell ref="AF6:AF8"/>
    <mergeCell ref="AG6:AG8"/>
    <mergeCell ref="AH6:AH8"/>
    <mergeCell ref="AL5:AN8"/>
    <mergeCell ref="AO5:AO8"/>
    <mergeCell ref="AP5:AP8"/>
    <mergeCell ref="AQ5:AV5"/>
    <mergeCell ref="AW5:BD6"/>
    <mergeCell ref="BC7:BC10"/>
    <mergeCell ref="BD7:BD10"/>
    <mergeCell ref="BE7:BE10"/>
    <mergeCell ref="A5:B10"/>
    <mergeCell ref="C5:C10"/>
    <mergeCell ref="D5:D10"/>
    <mergeCell ref="E5:G10"/>
    <mergeCell ref="H5:S5"/>
    <mergeCell ref="T5:T8"/>
    <mergeCell ref="U5:U8"/>
    <mergeCell ref="V5:V8"/>
    <mergeCell ref="W5:W8"/>
    <mergeCell ref="I6:K6"/>
    <mergeCell ref="L6:P6"/>
    <mergeCell ref="Q6:R6"/>
    <mergeCell ref="N7:N10"/>
    <mergeCell ref="O7:O10"/>
    <mergeCell ref="P7:P10"/>
    <mergeCell ref="Q7:Q10"/>
    <mergeCell ref="R7:R10"/>
    <mergeCell ref="S7:S10"/>
    <mergeCell ref="H7:H10"/>
    <mergeCell ref="I7:I10"/>
    <mergeCell ref="J7:J10"/>
    <mergeCell ref="K7:K10"/>
    <mergeCell ref="L7:L10"/>
    <mergeCell ref="M7:M10"/>
    <mergeCell ref="BE5:BK6"/>
    <mergeCell ref="AQ6:AR7"/>
    <mergeCell ref="AS6:AV7"/>
    <mergeCell ref="BA7:BA10"/>
    <mergeCell ref="BB7:BB10"/>
    <mergeCell ref="X5:X8"/>
    <mergeCell ref="Y5:Y8"/>
    <mergeCell ref="Z5:Z8"/>
    <mergeCell ref="AA5:AD6"/>
    <mergeCell ref="BF7:BF10"/>
    <mergeCell ref="BG7:BG10"/>
    <mergeCell ref="BH7:BH10"/>
    <mergeCell ref="AC7:AC8"/>
    <mergeCell ref="AD7:AD8"/>
    <mergeCell ref="AW7:AW10"/>
    <mergeCell ref="AX7:AX10"/>
    <mergeCell ref="AY7:AY10"/>
    <mergeCell ref="AZ7:AZ10"/>
    <mergeCell ref="AL9:AN9"/>
    <mergeCell ref="AL10:AN10"/>
    <mergeCell ref="BR7:BR10"/>
    <mergeCell ref="BS7:BS10"/>
    <mergeCell ref="BT7:BT10"/>
    <mergeCell ref="BI7:BI10"/>
    <mergeCell ref="BJ7:BJ10"/>
    <mergeCell ref="BK7:BK10"/>
    <mergeCell ref="BL7:BL10"/>
    <mergeCell ref="BM7:BM10"/>
    <mergeCell ref="BN7:BN10"/>
    <mergeCell ref="E3:S3"/>
    <mergeCell ref="E2:S2"/>
    <mergeCell ref="E1:S1"/>
    <mergeCell ref="A120:F120"/>
    <mergeCell ref="BJ120:BT120"/>
    <mergeCell ref="A124:K124"/>
    <mergeCell ref="W124:AM124"/>
    <mergeCell ref="BG124:BV124"/>
    <mergeCell ref="BG117:BV117"/>
    <mergeCell ref="AB118:AK118"/>
    <mergeCell ref="BG118:BV118"/>
    <mergeCell ref="A119:K119"/>
    <mergeCell ref="W119:AN119"/>
    <mergeCell ref="BG119:BV119"/>
    <mergeCell ref="BU7:BU10"/>
    <mergeCell ref="AQ8:AQ10"/>
    <mergeCell ref="AR8:AR10"/>
    <mergeCell ref="AS8:AS10"/>
    <mergeCell ref="AT8:AT10"/>
    <mergeCell ref="AU8:AU10"/>
    <mergeCell ref="AV8:AV10"/>
    <mergeCell ref="BO7:BO10"/>
    <mergeCell ref="BP7:BP10"/>
    <mergeCell ref="BQ7:BQ10"/>
  </mergeCells>
  <dataValidations count="3">
    <dataValidation type="list" allowBlank="1" showInputMessage="1" showErrorMessage="1" sqref="N120:N124">
      <formula1>$J$137:$J$138</formula1>
    </dataValidation>
    <dataValidation type="list" allowBlank="1" showInputMessage="1" showErrorMessage="1" sqref="BF120:BF124 AZ120:AZ123">
      <formula1>$M$137:$M$140</formula1>
    </dataValidation>
    <dataValidation type="decimal" allowBlank="1" showInputMessage="1" showErrorMessage="1" errorTitle="sai" error="sai roi" promptTitle="dung" prompt="dung" sqref="Z76:Z116">
      <formula1>0</formula1>
      <formula2>100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41"/>
  <sheetViews>
    <sheetView tabSelected="1" workbookViewId="0">
      <selection activeCell="C11" sqref="C11:BP11"/>
    </sheetView>
  </sheetViews>
  <sheetFormatPr defaultRowHeight="14.4" x14ac:dyDescent="0.3"/>
  <cols>
    <col min="1" max="1" width="6.44140625" customWidth="1"/>
    <col min="2" max="3" width="7.6640625" customWidth="1"/>
    <col min="4" max="4" width="2.33203125" customWidth="1"/>
    <col min="5" max="5" width="6.44140625" style="205" customWidth="1"/>
    <col min="6" max="6" width="9.109375" hidden="1" customWidth="1"/>
    <col min="7" max="7" width="6" customWidth="1"/>
    <col min="8" max="16" width="7.6640625" customWidth="1"/>
    <col min="17" max="17" width="5.6640625" customWidth="1"/>
    <col min="18" max="23" width="7.6640625" customWidth="1"/>
    <col min="24" max="24" width="7.6640625" style="208" customWidth="1"/>
    <col min="25" max="27" width="7.6640625" customWidth="1"/>
    <col min="28" max="28" width="7.6640625" style="205" customWidth="1"/>
    <col min="29" max="35" width="0" hidden="1" customWidth="1"/>
    <col min="36" max="36" width="7.5546875" customWidth="1"/>
    <col min="37" max="37" width="0" hidden="1" customWidth="1"/>
    <col min="38" max="38" width="7.6640625" customWidth="1"/>
    <col min="39" max="58" width="0" hidden="1" customWidth="1"/>
    <col min="59" max="59" width="7.6640625" customWidth="1"/>
    <col min="60" max="65" width="0" hidden="1" customWidth="1"/>
    <col min="66" max="66" width="7.6640625" customWidth="1"/>
    <col min="67" max="67" width="0" hidden="1" customWidth="1"/>
    <col min="68" max="68" width="7.6640625" customWidth="1"/>
    <col min="69" max="73" width="0" hidden="1" customWidth="1"/>
  </cols>
  <sheetData>
    <row r="1" spans="1:73" ht="22.8" x14ac:dyDescent="0.3">
      <c r="A1" s="95"/>
      <c r="B1" s="378" t="str">
        <f>[1]BCT!$G$1</f>
        <v>CÔNG TY TNHH TƯ VẤN PHÚC KHANG</v>
      </c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9" t="s">
        <v>105</v>
      </c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  <c r="Z1" s="379"/>
      <c r="AA1" s="379"/>
      <c r="AB1" s="379"/>
      <c r="AC1" s="379"/>
      <c r="AD1" s="379"/>
      <c r="AE1" s="379"/>
      <c r="AF1" s="379"/>
      <c r="AG1" s="379"/>
      <c r="AH1" s="379"/>
      <c r="AI1" s="379"/>
      <c r="AJ1" s="379"/>
      <c r="AK1" s="379"/>
      <c r="AL1" s="379"/>
      <c r="AM1" s="379"/>
      <c r="AN1" s="379"/>
      <c r="AO1" s="379"/>
      <c r="AP1" s="379"/>
      <c r="AQ1" s="379"/>
      <c r="AR1" s="379"/>
      <c r="AS1" s="379"/>
      <c r="AT1" s="379"/>
      <c r="AU1" s="379"/>
      <c r="AV1" s="379"/>
      <c r="AW1" s="379"/>
      <c r="AX1" s="379"/>
      <c r="AY1" s="379"/>
      <c r="AZ1" s="379"/>
      <c r="BA1" s="379"/>
      <c r="BB1" s="379"/>
      <c r="BC1" s="379"/>
      <c r="BD1" s="379"/>
      <c r="BE1" s="379"/>
      <c r="BF1" s="379"/>
      <c r="BG1" s="379"/>
      <c r="BH1" s="379"/>
      <c r="BI1" s="379"/>
      <c r="BJ1" s="379"/>
      <c r="BK1" s="379"/>
      <c r="BL1" s="379"/>
      <c r="BM1" s="379"/>
      <c r="BN1" s="379"/>
      <c r="BO1" s="379"/>
      <c r="BP1" s="379"/>
      <c r="BQ1" s="95"/>
      <c r="BR1" s="95"/>
      <c r="BS1" s="95"/>
      <c r="BT1" s="95"/>
      <c r="BU1" s="95"/>
    </row>
    <row r="2" spans="1:73" ht="18.75" x14ac:dyDescent="0.25">
      <c r="A2" s="77"/>
      <c r="B2" s="335" t="str">
        <f>[1]BCT!$G$2</f>
        <v>PHÒNG THÍ NGHIỆM LAS – XD 1874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269" t="str">
        <f>'BANG TH KQ TN'!T2</f>
        <v>CÔNG TRÌNH: NÂNG CẤP, MỞ RỘNG TRỤ SỞ ĐÀI PHÁT THANH VÀ TRUYỀN HÌNH TỈNH BÀ RỊA VŨNG TÀU.</v>
      </c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77"/>
      <c r="BR2" s="77"/>
      <c r="BS2" s="77"/>
      <c r="BT2" s="77"/>
      <c r="BU2" s="77"/>
    </row>
    <row r="3" spans="1:73" ht="18.75" x14ac:dyDescent="0.25">
      <c r="A3" s="77"/>
      <c r="B3" s="380" t="str">
        <f>[1]BCT!$G$3</f>
        <v xml:space="preserve">    Địa chỉ:  87 – Lý Thái Tổ - phường Long Toàn – TP.Bà rịa </v>
      </c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269" t="str">
        <f>'BANG TH KQ TN'!T3</f>
        <v>ĐỊA ĐIỂM: PHƯỜNG PHƯỚC TRUNG, THÀNH PHỐ BÀ RỊA, TỈNH BÀ RỊA - VŨNG TÀU</v>
      </c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  <c r="AJ3" s="269"/>
      <c r="AK3" s="269"/>
      <c r="AL3" s="269"/>
      <c r="AM3" s="269"/>
      <c r="AN3" s="269"/>
      <c r="AO3" s="269"/>
      <c r="AP3" s="269"/>
      <c r="AQ3" s="269"/>
      <c r="AR3" s="269"/>
      <c r="AS3" s="269"/>
      <c r="AT3" s="269"/>
      <c r="AU3" s="269"/>
      <c r="AV3" s="269"/>
      <c r="AW3" s="269"/>
      <c r="AX3" s="269"/>
      <c r="AY3" s="269"/>
      <c r="AZ3" s="269"/>
      <c r="BA3" s="269"/>
      <c r="BB3" s="269"/>
      <c r="BC3" s="269"/>
      <c r="BD3" s="269"/>
      <c r="BE3" s="269"/>
      <c r="BF3" s="269"/>
      <c r="BG3" s="269"/>
      <c r="BH3" s="269"/>
      <c r="BI3" s="269"/>
      <c r="BJ3" s="269"/>
      <c r="BK3" s="269"/>
      <c r="BL3" s="269"/>
      <c r="BM3" s="269"/>
      <c r="BN3" s="269"/>
      <c r="BO3" s="269"/>
      <c r="BP3" s="269"/>
      <c r="BQ3" s="77"/>
      <c r="BR3" s="77"/>
      <c r="BS3" s="77"/>
      <c r="BT3" s="77"/>
      <c r="BU3" s="77"/>
    </row>
    <row r="4" spans="1:73" ht="19.5" thickBot="1" x14ac:dyDescent="0.3">
      <c r="A4" s="96"/>
      <c r="B4" s="96"/>
      <c r="C4" s="96"/>
      <c r="D4" s="96"/>
      <c r="E4" s="203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207"/>
      <c r="Y4" s="96"/>
      <c r="Z4" s="96"/>
      <c r="AA4" s="96"/>
      <c r="AB4" s="203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</row>
    <row r="5" spans="1:73" ht="53.4" thickTop="1" x14ac:dyDescent="0.3">
      <c r="A5" s="367" t="s">
        <v>4</v>
      </c>
      <c r="B5" s="367" t="s">
        <v>5</v>
      </c>
      <c r="C5" s="367" t="s">
        <v>6</v>
      </c>
      <c r="D5" s="367"/>
      <c r="E5" s="367"/>
      <c r="F5" s="370" t="s">
        <v>7</v>
      </c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1" t="s">
        <v>8</v>
      </c>
      <c r="S5" s="383" t="s">
        <v>9</v>
      </c>
      <c r="T5" s="381" t="s">
        <v>10</v>
      </c>
      <c r="U5" s="353" t="s">
        <v>11</v>
      </c>
      <c r="V5" s="353" t="s">
        <v>12</v>
      </c>
      <c r="W5" s="383" t="s">
        <v>13</v>
      </c>
      <c r="X5" s="384" t="s">
        <v>14</v>
      </c>
      <c r="Y5" s="361" t="s">
        <v>15</v>
      </c>
      <c r="Z5" s="361"/>
      <c r="AA5" s="361"/>
      <c r="AB5" s="361"/>
      <c r="AC5" s="354" t="s">
        <v>16</v>
      </c>
      <c r="AD5" s="354"/>
      <c r="AE5" s="354"/>
      <c r="AF5" s="354"/>
      <c r="AG5" s="354"/>
      <c r="AH5" s="354"/>
      <c r="AI5" s="363" t="s">
        <v>17</v>
      </c>
      <c r="AJ5" s="365" t="s">
        <v>18</v>
      </c>
      <c r="AK5" s="381" t="s">
        <v>106</v>
      </c>
      <c r="AL5" s="353" t="s">
        <v>19</v>
      </c>
      <c r="AM5" s="353" t="s">
        <v>20</v>
      </c>
      <c r="AN5" s="354" t="s">
        <v>21</v>
      </c>
      <c r="AO5" s="354"/>
      <c r="AP5" s="354"/>
      <c r="AQ5" s="354"/>
      <c r="AR5" s="354"/>
      <c r="AS5" s="354"/>
      <c r="AT5" s="97" t="s">
        <v>107</v>
      </c>
      <c r="AU5" s="97"/>
      <c r="AV5" s="97"/>
      <c r="AW5" s="97"/>
      <c r="AX5" s="97"/>
      <c r="AY5" s="97"/>
      <c r="AZ5" s="97"/>
      <c r="BA5" s="97"/>
      <c r="BB5" s="97"/>
      <c r="BC5" s="98" t="s">
        <v>108</v>
      </c>
      <c r="BD5" s="98" t="s">
        <v>108</v>
      </c>
      <c r="BE5" s="98"/>
      <c r="BF5" s="98"/>
      <c r="BG5" s="355" t="s">
        <v>109</v>
      </c>
      <c r="BH5" s="98"/>
      <c r="BI5" s="98"/>
      <c r="BJ5" s="99" t="s">
        <v>110</v>
      </c>
      <c r="BK5" s="99" t="s">
        <v>110</v>
      </c>
      <c r="BL5" s="99"/>
      <c r="BM5" s="99"/>
      <c r="BN5" s="355" t="s">
        <v>111</v>
      </c>
      <c r="BO5" s="355" t="s">
        <v>112</v>
      </c>
      <c r="BP5" s="357" t="s">
        <v>112</v>
      </c>
      <c r="BQ5" s="100"/>
      <c r="BR5" s="101"/>
      <c r="BS5" s="100"/>
      <c r="BT5" s="101"/>
      <c r="BU5" s="347" t="s">
        <v>25</v>
      </c>
    </row>
    <row r="6" spans="1:73" x14ac:dyDescent="0.3">
      <c r="A6" s="368"/>
      <c r="B6" s="368"/>
      <c r="C6" s="369"/>
      <c r="D6" s="369"/>
      <c r="E6" s="369"/>
      <c r="F6" s="102" t="s">
        <v>26</v>
      </c>
      <c r="G6" s="349" t="s">
        <v>27</v>
      </c>
      <c r="H6" s="349"/>
      <c r="I6" s="349"/>
      <c r="J6" s="350" t="s">
        <v>28</v>
      </c>
      <c r="K6" s="350"/>
      <c r="L6" s="350"/>
      <c r="M6" s="350"/>
      <c r="N6" s="350"/>
      <c r="O6" s="350" t="s">
        <v>29</v>
      </c>
      <c r="P6" s="350"/>
      <c r="Q6" s="103" t="s">
        <v>30</v>
      </c>
      <c r="R6" s="372"/>
      <c r="S6" s="372"/>
      <c r="T6" s="382"/>
      <c r="U6" s="351"/>
      <c r="V6" s="351"/>
      <c r="W6" s="372"/>
      <c r="X6" s="385"/>
      <c r="Y6" s="362"/>
      <c r="Z6" s="362"/>
      <c r="AA6" s="362"/>
      <c r="AB6" s="362"/>
      <c r="AC6" s="351" t="s">
        <v>31</v>
      </c>
      <c r="AD6" s="351" t="s">
        <v>32</v>
      </c>
      <c r="AE6" s="351" t="s">
        <v>33</v>
      </c>
      <c r="AF6" s="351" t="s">
        <v>34</v>
      </c>
      <c r="AG6" s="352" t="s">
        <v>35</v>
      </c>
      <c r="AH6" s="352" t="s">
        <v>36</v>
      </c>
      <c r="AI6" s="364"/>
      <c r="AJ6" s="366"/>
      <c r="AK6" s="382"/>
      <c r="AL6" s="351"/>
      <c r="AM6" s="351"/>
      <c r="AN6" s="359" t="s">
        <v>37</v>
      </c>
      <c r="AO6" s="359"/>
      <c r="AP6" s="359" t="s">
        <v>38</v>
      </c>
      <c r="AQ6" s="359"/>
      <c r="AR6" s="359"/>
      <c r="AS6" s="359"/>
      <c r="AT6" s="104"/>
      <c r="AU6" s="104"/>
      <c r="AV6" s="104"/>
      <c r="AW6" s="104"/>
      <c r="AX6" s="104"/>
      <c r="AY6" s="104"/>
      <c r="AZ6" s="104"/>
      <c r="BA6" s="104"/>
      <c r="BB6" s="104"/>
      <c r="BC6" s="105"/>
      <c r="BD6" s="105"/>
      <c r="BE6" s="105"/>
      <c r="BF6" s="105"/>
      <c r="BG6" s="356"/>
      <c r="BH6" s="105"/>
      <c r="BI6" s="105"/>
      <c r="BJ6" s="106"/>
      <c r="BK6" s="106"/>
      <c r="BL6" s="106"/>
      <c r="BM6" s="106"/>
      <c r="BN6" s="356"/>
      <c r="BO6" s="356"/>
      <c r="BP6" s="358"/>
      <c r="BQ6" s="107"/>
      <c r="BR6" s="108"/>
      <c r="BS6" s="107"/>
      <c r="BT6" s="108"/>
      <c r="BU6" s="348"/>
    </row>
    <row r="7" spans="1:73" ht="27.75" customHeight="1" x14ac:dyDescent="0.3">
      <c r="A7" s="368"/>
      <c r="B7" s="368"/>
      <c r="C7" s="369"/>
      <c r="D7" s="369"/>
      <c r="E7" s="369"/>
      <c r="F7" s="373" t="s">
        <v>39</v>
      </c>
      <c r="G7" s="374" t="s">
        <v>40</v>
      </c>
      <c r="H7" s="374" t="s">
        <v>41</v>
      </c>
      <c r="I7" s="374" t="s">
        <v>42</v>
      </c>
      <c r="J7" s="374" t="s">
        <v>43</v>
      </c>
      <c r="K7" s="374" t="s">
        <v>44</v>
      </c>
      <c r="L7" s="374" t="s">
        <v>45</v>
      </c>
      <c r="M7" s="374" t="s">
        <v>46</v>
      </c>
      <c r="N7" s="374" t="s">
        <v>47</v>
      </c>
      <c r="O7" s="374" t="s">
        <v>48</v>
      </c>
      <c r="P7" s="374" t="s">
        <v>49</v>
      </c>
      <c r="Q7" s="375" t="s">
        <v>50</v>
      </c>
      <c r="R7" s="372"/>
      <c r="S7" s="372"/>
      <c r="T7" s="382"/>
      <c r="U7" s="351"/>
      <c r="V7" s="351"/>
      <c r="W7" s="372"/>
      <c r="X7" s="385"/>
      <c r="Y7" s="375" t="s">
        <v>51</v>
      </c>
      <c r="Z7" s="375" t="s">
        <v>52</v>
      </c>
      <c r="AA7" s="375" t="s">
        <v>53</v>
      </c>
      <c r="AB7" s="372" t="s">
        <v>54</v>
      </c>
      <c r="AC7" s="351"/>
      <c r="AD7" s="351"/>
      <c r="AE7" s="351"/>
      <c r="AF7" s="351"/>
      <c r="AG7" s="352"/>
      <c r="AH7" s="352"/>
      <c r="AI7" s="364"/>
      <c r="AJ7" s="366"/>
      <c r="AK7" s="382"/>
      <c r="AL7" s="351"/>
      <c r="AM7" s="351"/>
      <c r="AN7" s="359"/>
      <c r="AO7" s="359"/>
      <c r="AP7" s="359"/>
      <c r="AQ7" s="359"/>
      <c r="AR7" s="359"/>
      <c r="AS7" s="359"/>
      <c r="AT7" s="346" t="s">
        <v>113</v>
      </c>
      <c r="AU7" s="343" t="s">
        <v>114</v>
      </c>
      <c r="AV7" s="343" t="s">
        <v>115</v>
      </c>
      <c r="AW7" s="343" t="s">
        <v>116</v>
      </c>
      <c r="AX7" s="343" t="s">
        <v>117</v>
      </c>
      <c r="AY7" s="343" t="s">
        <v>118</v>
      </c>
      <c r="AZ7" s="343" t="s">
        <v>119</v>
      </c>
      <c r="BA7" s="343" t="s">
        <v>120</v>
      </c>
      <c r="BB7" s="343" t="s">
        <v>121</v>
      </c>
      <c r="BC7" s="343" t="s">
        <v>122</v>
      </c>
      <c r="BD7" s="343" t="str">
        <f>AU7</f>
        <v>P = 0.250</v>
      </c>
      <c r="BE7" s="343" t="str">
        <f>AV7</f>
        <v>P = 0.500</v>
      </c>
      <c r="BF7" s="343" t="str">
        <f>AW7</f>
        <v>P = 1.000</v>
      </c>
      <c r="BG7" s="356"/>
      <c r="BH7" s="343" t="str">
        <f>AY7</f>
        <v>P = 4.000</v>
      </c>
      <c r="BI7" s="343" t="s">
        <v>123</v>
      </c>
      <c r="BJ7" s="343" t="s">
        <v>124</v>
      </c>
      <c r="BK7" s="343" t="s">
        <v>114</v>
      </c>
      <c r="BL7" s="343" t="s">
        <v>125</v>
      </c>
      <c r="BM7" s="343" t="s">
        <v>126</v>
      </c>
      <c r="BN7" s="356"/>
      <c r="BO7" s="356"/>
      <c r="BP7" s="358"/>
      <c r="BQ7" s="344" t="s">
        <v>127</v>
      </c>
      <c r="BR7" s="360" t="s">
        <v>128</v>
      </c>
      <c r="BS7" s="360" t="s">
        <v>118</v>
      </c>
      <c r="BT7" s="360" t="s">
        <v>119</v>
      </c>
      <c r="BU7" s="348"/>
    </row>
    <row r="8" spans="1:73" ht="29.25" customHeight="1" x14ac:dyDescent="0.3">
      <c r="A8" s="368"/>
      <c r="B8" s="368"/>
      <c r="C8" s="369"/>
      <c r="D8" s="369"/>
      <c r="E8" s="369"/>
      <c r="F8" s="373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5"/>
      <c r="R8" s="372"/>
      <c r="S8" s="372"/>
      <c r="T8" s="382"/>
      <c r="U8" s="351"/>
      <c r="V8" s="351"/>
      <c r="W8" s="372"/>
      <c r="X8" s="385"/>
      <c r="Y8" s="375"/>
      <c r="Z8" s="375"/>
      <c r="AA8" s="375"/>
      <c r="AB8" s="372"/>
      <c r="AC8" s="351"/>
      <c r="AD8" s="351"/>
      <c r="AE8" s="351"/>
      <c r="AF8" s="351"/>
      <c r="AG8" s="352"/>
      <c r="AH8" s="352"/>
      <c r="AI8" s="364"/>
      <c r="AJ8" s="366"/>
      <c r="AK8" s="382"/>
      <c r="AL8" s="351"/>
      <c r="AM8" s="351"/>
      <c r="AN8" s="345" t="s">
        <v>129</v>
      </c>
      <c r="AO8" s="345" t="s">
        <v>130</v>
      </c>
      <c r="AP8" s="345" t="s">
        <v>131</v>
      </c>
      <c r="AQ8" s="345" t="s">
        <v>132</v>
      </c>
      <c r="AR8" s="345" t="s">
        <v>133</v>
      </c>
      <c r="AS8" s="345" t="s">
        <v>134</v>
      </c>
      <c r="AT8" s="346"/>
      <c r="AU8" s="343"/>
      <c r="AV8" s="343"/>
      <c r="AW8" s="343"/>
      <c r="AX8" s="343"/>
      <c r="AY8" s="343"/>
      <c r="AZ8" s="343"/>
      <c r="BA8" s="343"/>
      <c r="BB8" s="343"/>
      <c r="BC8" s="343"/>
      <c r="BD8" s="343"/>
      <c r="BE8" s="343"/>
      <c r="BF8" s="343"/>
      <c r="BG8" s="356"/>
      <c r="BH8" s="343"/>
      <c r="BI8" s="343"/>
      <c r="BJ8" s="343"/>
      <c r="BK8" s="343"/>
      <c r="BL8" s="343"/>
      <c r="BM8" s="343"/>
      <c r="BN8" s="356"/>
      <c r="BO8" s="356"/>
      <c r="BP8" s="358"/>
      <c r="BQ8" s="344"/>
      <c r="BR8" s="360"/>
      <c r="BS8" s="360"/>
      <c r="BT8" s="360"/>
      <c r="BU8" s="348"/>
    </row>
    <row r="9" spans="1:73" ht="24.75" customHeight="1" x14ac:dyDescent="0.3">
      <c r="A9" s="368"/>
      <c r="B9" s="368"/>
      <c r="C9" s="369"/>
      <c r="D9" s="369"/>
      <c r="E9" s="369"/>
      <c r="F9" s="373"/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75"/>
      <c r="R9" s="109" t="s">
        <v>61</v>
      </c>
      <c r="S9" s="109" t="s">
        <v>135</v>
      </c>
      <c r="T9" s="110" t="s">
        <v>136</v>
      </c>
      <c r="U9" s="111" t="s">
        <v>137</v>
      </c>
      <c r="V9" s="111" t="s">
        <v>138</v>
      </c>
      <c r="W9" s="109" t="s">
        <v>66</v>
      </c>
      <c r="X9" s="112" t="s">
        <v>67</v>
      </c>
      <c r="Y9" s="103" t="s">
        <v>139</v>
      </c>
      <c r="Z9" s="103" t="s">
        <v>140</v>
      </c>
      <c r="AA9" s="103" t="s">
        <v>141</v>
      </c>
      <c r="AB9" s="195" t="s">
        <v>71</v>
      </c>
      <c r="AC9" s="111" t="s">
        <v>142</v>
      </c>
      <c r="AD9" s="111" t="s">
        <v>143</v>
      </c>
      <c r="AE9" s="111" t="s">
        <v>144</v>
      </c>
      <c r="AF9" s="111" t="s">
        <v>145</v>
      </c>
      <c r="AG9" s="113" t="s">
        <v>146</v>
      </c>
      <c r="AH9" s="113" t="s">
        <v>147</v>
      </c>
      <c r="AI9" s="111" t="s">
        <v>78</v>
      </c>
      <c r="AJ9" s="196" t="s">
        <v>79</v>
      </c>
      <c r="AK9" s="110" t="s">
        <v>148</v>
      </c>
      <c r="AL9" s="111" t="s">
        <v>80</v>
      </c>
      <c r="AM9" s="111" t="s">
        <v>81</v>
      </c>
      <c r="AN9" s="345"/>
      <c r="AO9" s="345"/>
      <c r="AP9" s="345"/>
      <c r="AQ9" s="345"/>
      <c r="AR9" s="345"/>
      <c r="AS9" s="345"/>
      <c r="AT9" s="346"/>
      <c r="AU9" s="343"/>
      <c r="AV9" s="343"/>
      <c r="AW9" s="343"/>
      <c r="AX9" s="343"/>
      <c r="AY9" s="343"/>
      <c r="AZ9" s="343"/>
      <c r="BA9" s="343"/>
      <c r="BB9" s="343"/>
      <c r="BC9" s="343"/>
      <c r="BD9" s="343"/>
      <c r="BE9" s="343"/>
      <c r="BF9" s="343"/>
      <c r="BG9" s="114" t="s">
        <v>149</v>
      </c>
      <c r="BH9" s="343"/>
      <c r="BI9" s="343"/>
      <c r="BJ9" s="343"/>
      <c r="BK9" s="343"/>
      <c r="BL9" s="343"/>
      <c r="BM9" s="343"/>
      <c r="BN9" s="110" t="s">
        <v>150</v>
      </c>
      <c r="BO9" s="115" t="s">
        <v>151</v>
      </c>
      <c r="BP9" s="116" t="s">
        <v>151</v>
      </c>
      <c r="BQ9" s="344"/>
      <c r="BR9" s="360"/>
      <c r="BS9" s="360"/>
      <c r="BT9" s="360"/>
      <c r="BU9" s="348"/>
    </row>
    <row r="10" spans="1:73" ht="15.6" x14ac:dyDescent="0.3">
      <c r="A10" s="368"/>
      <c r="B10" s="368"/>
      <c r="C10" s="369"/>
      <c r="D10" s="369"/>
      <c r="E10" s="369"/>
      <c r="F10" s="373"/>
      <c r="G10" s="374"/>
      <c r="H10" s="374"/>
      <c r="I10" s="374"/>
      <c r="J10" s="374"/>
      <c r="K10" s="374"/>
      <c r="L10" s="374"/>
      <c r="M10" s="374"/>
      <c r="N10" s="374"/>
      <c r="O10" s="374"/>
      <c r="P10" s="374"/>
      <c r="Q10" s="375"/>
      <c r="R10" s="109" t="s">
        <v>82</v>
      </c>
      <c r="S10" s="109" t="s">
        <v>152</v>
      </c>
      <c r="T10" s="110" t="s">
        <v>152</v>
      </c>
      <c r="U10" s="111" t="s">
        <v>152</v>
      </c>
      <c r="V10" s="111"/>
      <c r="W10" s="109" t="s">
        <v>84</v>
      </c>
      <c r="X10" s="112" t="s">
        <v>82</v>
      </c>
      <c r="Y10" s="103" t="s">
        <v>82</v>
      </c>
      <c r="Z10" s="103" t="s">
        <v>82</v>
      </c>
      <c r="AA10" s="103" t="s">
        <v>82</v>
      </c>
      <c r="AB10" s="195"/>
      <c r="AC10" s="111"/>
      <c r="AD10" s="111"/>
      <c r="AE10" s="111" t="s">
        <v>152</v>
      </c>
      <c r="AF10" s="111" t="s">
        <v>152</v>
      </c>
      <c r="AG10" s="113" t="s">
        <v>85</v>
      </c>
      <c r="AH10" s="113" t="s">
        <v>85</v>
      </c>
      <c r="AI10" s="111"/>
      <c r="AJ10" s="197" t="s">
        <v>85</v>
      </c>
      <c r="AK10" s="110" t="s">
        <v>153</v>
      </c>
      <c r="AL10" s="111" t="s">
        <v>154</v>
      </c>
      <c r="AM10" s="111" t="s">
        <v>154</v>
      </c>
      <c r="AN10" s="345"/>
      <c r="AO10" s="345"/>
      <c r="AP10" s="345"/>
      <c r="AQ10" s="345"/>
      <c r="AR10" s="345"/>
      <c r="AS10" s="345"/>
      <c r="AT10" s="346"/>
      <c r="AU10" s="343"/>
      <c r="AV10" s="343"/>
      <c r="AW10" s="343"/>
      <c r="AX10" s="343"/>
      <c r="AY10" s="343"/>
      <c r="AZ10" s="343"/>
      <c r="BA10" s="343"/>
      <c r="BB10" s="343"/>
      <c r="BC10" s="343"/>
      <c r="BD10" s="343"/>
      <c r="BE10" s="343"/>
      <c r="BF10" s="343"/>
      <c r="BG10" s="114" t="s">
        <v>155</v>
      </c>
      <c r="BH10" s="343"/>
      <c r="BI10" s="343"/>
      <c r="BJ10" s="343"/>
      <c r="BK10" s="343"/>
      <c r="BL10" s="343"/>
      <c r="BM10" s="343"/>
      <c r="BN10" s="111" t="s">
        <v>154</v>
      </c>
      <c r="BO10" s="111" t="s">
        <v>154</v>
      </c>
      <c r="BP10" s="117" t="s">
        <v>154</v>
      </c>
      <c r="BQ10" s="344"/>
      <c r="BR10" s="360"/>
      <c r="BS10" s="360"/>
      <c r="BT10" s="360"/>
      <c r="BU10" s="348"/>
    </row>
    <row r="11" spans="1:73" ht="24.9" customHeight="1" x14ac:dyDescent="0.3">
      <c r="A11" s="376" t="s">
        <v>166</v>
      </c>
      <c r="B11" s="377"/>
      <c r="C11" s="328" t="s">
        <v>217</v>
      </c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  <c r="AF11" s="329"/>
      <c r="AG11" s="329"/>
      <c r="AH11" s="329"/>
      <c r="AI11" s="329"/>
      <c r="AJ11" s="329"/>
      <c r="AK11" s="329"/>
      <c r="AL11" s="329"/>
      <c r="AM11" s="329"/>
      <c r="AN11" s="329"/>
      <c r="AO11" s="329"/>
      <c r="AP11" s="329"/>
      <c r="AQ11" s="329"/>
      <c r="AR11" s="329"/>
      <c r="AS11" s="329"/>
      <c r="AT11" s="329"/>
      <c r="AU11" s="329"/>
      <c r="AV11" s="329"/>
      <c r="AW11" s="329"/>
      <c r="AX11" s="329"/>
      <c r="AY11" s="329"/>
      <c r="AZ11" s="329"/>
      <c r="BA11" s="329"/>
      <c r="BB11" s="329"/>
      <c r="BC11" s="329"/>
      <c r="BD11" s="329"/>
      <c r="BE11" s="329"/>
      <c r="BF11" s="329"/>
      <c r="BG11" s="329"/>
      <c r="BH11" s="329"/>
      <c r="BI11" s="329"/>
      <c r="BJ11" s="329"/>
      <c r="BK11" s="329"/>
      <c r="BL11" s="329"/>
      <c r="BM11" s="329"/>
      <c r="BN11" s="329"/>
      <c r="BO11" s="329"/>
      <c r="BP11" s="331"/>
      <c r="BQ11" s="118"/>
      <c r="BR11" s="119"/>
      <c r="BS11" s="119"/>
      <c r="BT11" s="119"/>
      <c r="BU11" s="120"/>
    </row>
    <row r="12" spans="1:73" ht="24.9" customHeight="1" x14ac:dyDescent="0.3">
      <c r="A12" s="110" t="s">
        <v>173</v>
      </c>
      <c r="B12" s="110" t="s">
        <v>88</v>
      </c>
      <c r="C12" s="232">
        <v>1.8</v>
      </c>
      <c r="D12" s="110" t="str">
        <f>'BANG TH KQ TN'!F76</f>
        <v>-</v>
      </c>
      <c r="E12" s="213">
        <f>C12+0.2</f>
        <v>2</v>
      </c>
      <c r="F12" s="110">
        <f>'BANG TH KQ TN'!H76</f>
        <v>0</v>
      </c>
      <c r="G12" s="110"/>
      <c r="H12" s="110"/>
      <c r="I12" s="110"/>
      <c r="J12" s="191"/>
      <c r="K12" s="191">
        <v>5.2</v>
      </c>
      <c r="L12" s="191">
        <v>10.8</v>
      </c>
      <c r="M12" s="191">
        <v>6.7</v>
      </c>
      <c r="N12" s="191">
        <v>46.9</v>
      </c>
      <c r="O12" s="191">
        <v>20.100000000000001</v>
      </c>
      <c r="P12" s="191">
        <v>10.3</v>
      </c>
      <c r="Q12" s="191"/>
      <c r="R12" s="189">
        <v>28.667163732221788</v>
      </c>
      <c r="S12" s="189">
        <v>1.8645833333333333</v>
      </c>
      <c r="T12" s="189">
        <v>1.45</v>
      </c>
      <c r="U12" s="189">
        <v>2.5996021459167973</v>
      </c>
      <c r="V12" s="110">
        <v>0.79300000000000004</v>
      </c>
      <c r="W12" s="189">
        <v>44.22</v>
      </c>
      <c r="X12" s="112">
        <v>94</v>
      </c>
      <c r="Y12" s="191"/>
      <c r="Z12" s="191"/>
      <c r="AA12" s="110"/>
      <c r="AB12" s="195"/>
      <c r="AC12" s="110"/>
      <c r="AD12" s="110"/>
      <c r="AE12" s="110"/>
      <c r="AF12" s="110"/>
      <c r="AG12" s="110"/>
      <c r="AH12" s="110"/>
      <c r="AI12" s="110"/>
      <c r="AJ12" s="206">
        <v>2328</v>
      </c>
      <c r="AK12" s="112"/>
      <c r="AL12" s="111">
        <v>2.4960000000001276E-2</v>
      </c>
      <c r="AM12" s="111"/>
      <c r="AN12" s="111"/>
      <c r="AO12" s="121"/>
      <c r="AP12" s="111"/>
      <c r="AQ12" s="121"/>
      <c r="AR12" s="111"/>
      <c r="AS12" s="12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>
        <v>1.3634399999999935E-2</v>
      </c>
      <c r="BH12" s="111"/>
      <c r="BI12" s="111"/>
      <c r="BJ12" s="111"/>
      <c r="BK12" s="122"/>
      <c r="BL12" s="122"/>
      <c r="BM12" s="111"/>
      <c r="BN12" s="111"/>
      <c r="BO12" s="111">
        <v>0.88349999999999995</v>
      </c>
      <c r="BP12" s="117"/>
      <c r="BQ12" s="123">
        <v>1.2825</v>
      </c>
      <c r="BR12" s="124"/>
      <c r="BS12" s="124"/>
      <c r="BT12" s="124"/>
      <c r="BU12" s="125" t="s">
        <v>156</v>
      </c>
    </row>
    <row r="13" spans="1:73" ht="24.9" customHeight="1" x14ac:dyDescent="0.25">
      <c r="A13" s="110" t="s">
        <v>167</v>
      </c>
      <c r="B13" s="110" t="s">
        <v>88</v>
      </c>
      <c r="C13" s="232">
        <v>1.8</v>
      </c>
      <c r="D13" s="110" t="str">
        <f>'BANG TH KQ TN'!F84</f>
        <v>-</v>
      </c>
      <c r="E13" s="232">
        <f t="shared" ref="E13:E15" si="0">C13+0.2</f>
        <v>2</v>
      </c>
      <c r="F13" s="110">
        <f>'BANG TH KQ TN'!H77</f>
        <v>0</v>
      </c>
      <c r="G13" s="110"/>
      <c r="H13" s="110"/>
      <c r="I13" s="110"/>
      <c r="J13" s="191"/>
      <c r="K13" s="191">
        <v>6.6</v>
      </c>
      <c r="L13" s="191">
        <v>11.3</v>
      </c>
      <c r="M13" s="191">
        <v>5.5</v>
      </c>
      <c r="N13" s="191">
        <v>48.1</v>
      </c>
      <c r="O13" s="191">
        <v>17.899999999999999</v>
      </c>
      <c r="P13" s="191">
        <v>10.6</v>
      </c>
      <c r="Q13" s="191"/>
      <c r="R13" s="189">
        <v>23.56794682705565</v>
      </c>
      <c r="S13" s="189">
        <v>1.87425</v>
      </c>
      <c r="T13" s="189">
        <v>1.52</v>
      </c>
      <c r="U13" s="189">
        <v>2.6250578674741032</v>
      </c>
      <c r="V13" s="110">
        <v>0.72699999999999998</v>
      </c>
      <c r="W13" s="189">
        <v>42.1</v>
      </c>
      <c r="X13" s="112">
        <v>85.1</v>
      </c>
      <c r="Y13" s="191"/>
      <c r="Z13" s="191"/>
      <c r="AA13" s="110"/>
      <c r="AB13" s="195"/>
      <c r="AC13" s="110"/>
      <c r="AD13" s="110"/>
      <c r="AE13" s="110"/>
      <c r="AF13" s="110"/>
      <c r="AG13" s="110"/>
      <c r="AH13" s="110"/>
      <c r="AI13" s="110"/>
      <c r="AJ13" s="206">
        <v>2458</v>
      </c>
      <c r="AK13" s="199"/>
      <c r="AL13" s="111">
        <v>1.2666666666665568E-2</v>
      </c>
      <c r="AM13" s="198"/>
      <c r="AN13" s="198"/>
      <c r="AO13" s="200"/>
      <c r="AP13" s="198"/>
      <c r="AQ13" s="200"/>
      <c r="AR13" s="198"/>
      <c r="AS13" s="200"/>
      <c r="AT13" s="198"/>
      <c r="AU13" s="198"/>
      <c r="AV13" s="198"/>
      <c r="AW13" s="198"/>
      <c r="AX13" s="198"/>
      <c r="AY13" s="198"/>
      <c r="AZ13" s="198"/>
      <c r="BA13" s="198"/>
      <c r="BB13" s="198"/>
      <c r="BC13" s="198"/>
      <c r="BD13" s="198"/>
      <c r="BE13" s="198"/>
      <c r="BF13" s="198"/>
      <c r="BG13" s="111">
        <v>1.4359000000000011E-2</v>
      </c>
      <c r="BH13" s="198"/>
      <c r="BI13" s="198"/>
      <c r="BJ13" s="198"/>
      <c r="BK13" s="201"/>
      <c r="BL13" s="201"/>
      <c r="BM13" s="198"/>
      <c r="BN13" s="198"/>
      <c r="BO13" s="198"/>
      <c r="BP13" s="202"/>
      <c r="BQ13" s="123"/>
      <c r="BR13" s="124"/>
      <c r="BS13" s="124"/>
      <c r="BT13" s="124"/>
      <c r="BU13" s="125"/>
    </row>
    <row r="14" spans="1:73" ht="24.9" customHeight="1" x14ac:dyDescent="0.25">
      <c r="A14" s="110" t="s">
        <v>193</v>
      </c>
      <c r="B14" s="110" t="s">
        <v>88</v>
      </c>
      <c r="C14" s="232">
        <v>1.8</v>
      </c>
      <c r="D14" s="110" t="str">
        <f>'BANG TH KQ TN'!F85</f>
        <v>-</v>
      </c>
      <c r="E14" s="232">
        <f t="shared" si="0"/>
        <v>2</v>
      </c>
      <c r="F14" s="110">
        <f>'BANG TH KQ TN'!H84</f>
        <v>0</v>
      </c>
      <c r="G14" s="110"/>
      <c r="H14" s="110"/>
      <c r="I14" s="110"/>
      <c r="J14" s="191"/>
      <c r="K14" s="191">
        <v>4.9000000000000004</v>
      </c>
      <c r="L14" s="191">
        <v>11.5</v>
      </c>
      <c r="M14" s="191">
        <v>5.8</v>
      </c>
      <c r="N14" s="191">
        <v>47.2</v>
      </c>
      <c r="O14" s="191">
        <v>18.899999999999999</v>
      </c>
      <c r="P14" s="191">
        <v>11.7</v>
      </c>
      <c r="Q14" s="191"/>
      <c r="R14" s="189">
        <v>28.088166897159176</v>
      </c>
      <c r="S14" s="189">
        <v>1.8962499999999998</v>
      </c>
      <c r="T14" s="189">
        <v>1.48</v>
      </c>
      <c r="U14" s="189">
        <v>2.6229527957072878</v>
      </c>
      <c r="V14" s="110">
        <v>0.77200000000000002</v>
      </c>
      <c r="W14" s="189">
        <v>43.58</v>
      </c>
      <c r="X14" s="112">
        <v>95.4</v>
      </c>
      <c r="Y14" s="191"/>
      <c r="Z14" s="191"/>
      <c r="AA14" s="110"/>
      <c r="AB14" s="195"/>
      <c r="AC14" s="110"/>
      <c r="AD14" s="110"/>
      <c r="AE14" s="110"/>
      <c r="AF14" s="110"/>
      <c r="AG14" s="110"/>
      <c r="AH14" s="110"/>
      <c r="AI14" s="110"/>
      <c r="AJ14" s="206">
        <v>2310</v>
      </c>
      <c r="AK14" s="199"/>
      <c r="AL14" s="111">
        <v>3.6733333333332986E-2</v>
      </c>
      <c r="AM14" s="198"/>
      <c r="AN14" s="198"/>
      <c r="AO14" s="200"/>
      <c r="AP14" s="198"/>
      <c r="AQ14" s="200"/>
      <c r="AR14" s="198"/>
      <c r="AS14" s="200"/>
      <c r="AT14" s="198"/>
      <c r="AU14" s="198"/>
      <c r="AV14" s="198"/>
      <c r="AW14" s="198"/>
      <c r="AX14" s="198"/>
      <c r="AY14" s="198"/>
      <c r="AZ14" s="198"/>
      <c r="BA14" s="198"/>
      <c r="BB14" s="198"/>
      <c r="BC14" s="198"/>
      <c r="BD14" s="198"/>
      <c r="BE14" s="198"/>
      <c r="BF14" s="198"/>
      <c r="BG14" s="111">
        <v>1.4796200000000037E-2</v>
      </c>
      <c r="BH14" s="198"/>
      <c r="BI14" s="198"/>
      <c r="BJ14" s="198"/>
      <c r="BK14" s="201"/>
      <c r="BL14" s="201"/>
      <c r="BM14" s="198"/>
      <c r="BN14" s="198"/>
      <c r="BO14" s="198"/>
      <c r="BP14" s="202"/>
      <c r="BQ14" s="123"/>
      <c r="BR14" s="124"/>
      <c r="BS14" s="124"/>
      <c r="BT14" s="124"/>
      <c r="BU14" s="125"/>
    </row>
    <row r="15" spans="1:73" ht="24" customHeight="1" x14ac:dyDescent="0.25">
      <c r="A15" s="110" t="s">
        <v>193</v>
      </c>
      <c r="B15" s="110" t="s">
        <v>96</v>
      </c>
      <c r="C15" s="232">
        <v>3.8</v>
      </c>
      <c r="D15" s="110" t="str">
        <f>'BANG TH KQ TN'!F92</f>
        <v>-</v>
      </c>
      <c r="E15" s="232">
        <f t="shared" si="0"/>
        <v>4</v>
      </c>
      <c r="F15" s="110">
        <f>'BANG TH KQ TN'!H85</f>
        <v>0</v>
      </c>
      <c r="G15" s="110"/>
      <c r="H15" s="110"/>
      <c r="I15" s="110"/>
      <c r="J15" s="191"/>
      <c r="K15" s="191">
        <v>3.6</v>
      </c>
      <c r="L15" s="191">
        <v>5.6</v>
      </c>
      <c r="M15" s="191">
        <v>13.4</v>
      </c>
      <c r="N15" s="191">
        <v>43.2</v>
      </c>
      <c r="O15" s="191">
        <v>21</v>
      </c>
      <c r="P15" s="191">
        <v>13.2</v>
      </c>
      <c r="Q15" s="191"/>
      <c r="R15" s="189">
        <v>25.468795125018534</v>
      </c>
      <c r="S15" s="189">
        <v>1.8969999999999998</v>
      </c>
      <c r="T15" s="189">
        <v>1.51</v>
      </c>
      <c r="U15" s="189">
        <v>2.6256510794849466</v>
      </c>
      <c r="V15" s="110">
        <v>0.73899999999999999</v>
      </c>
      <c r="W15" s="189">
        <v>42.49</v>
      </c>
      <c r="X15" s="112">
        <v>90.5</v>
      </c>
      <c r="Y15" s="191"/>
      <c r="Z15" s="191"/>
      <c r="AA15" s="110"/>
      <c r="AB15" s="195"/>
      <c r="AC15" s="110"/>
      <c r="AD15" s="110"/>
      <c r="AE15" s="110"/>
      <c r="AF15" s="110"/>
      <c r="AG15" s="110"/>
      <c r="AH15" s="110"/>
      <c r="AI15" s="110"/>
      <c r="AJ15" s="206">
        <v>2337</v>
      </c>
      <c r="AK15" s="199"/>
      <c r="AL15" s="111">
        <v>1.2666666666666751E-2</v>
      </c>
      <c r="AM15" s="198"/>
      <c r="AN15" s="198"/>
      <c r="AO15" s="200"/>
      <c r="AP15" s="198"/>
      <c r="AQ15" s="200"/>
      <c r="AR15" s="198"/>
      <c r="AS15" s="200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11">
        <v>1.5546150000000036E-2</v>
      </c>
      <c r="BH15" s="198"/>
      <c r="BI15" s="198"/>
      <c r="BJ15" s="198"/>
      <c r="BK15" s="201"/>
      <c r="BL15" s="201"/>
      <c r="BM15" s="198"/>
      <c r="BN15" s="198"/>
      <c r="BO15" s="198"/>
      <c r="BP15" s="202"/>
      <c r="BQ15" s="123"/>
      <c r="BR15" s="124"/>
      <c r="BS15" s="124"/>
      <c r="BT15" s="124"/>
      <c r="BU15" s="125"/>
    </row>
    <row r="16" spans="1:73" ht="24.9" customHeight="1" thickBot="1" x14ac:dyDescent="0.35">
      <c r="A16" s="334" t="s">
        <v>157</v>
      </c>
      <c r="B16" s="334"/>
      <c r="C16" s="334"/>
      <c r="D16" s="334"/>
      <c r="E16" s="334"/>
      <c r="F16" s="126">
        <v>100</v>
      </c>
      <c r="G16" s="127"/>
      <c r="H16" s="127"/>
      <c r="I16" s="127"/>
      <c r="J16" s="127"/>
      <c r="K16" s="127">
        <v>5.0750000000000011</v>
      </c>
      <c r="L16" s="127">
        <v>9.8000000000000007</v>
      </c>
      <c r="M16" s="127">
        <v>7.85</v>
      </c>
      <c r="N16" s="127">
        <v>46.349999999999994</v>
      </c>
      <c r="O16" s="127">
        <v>19.475000000000001</v>
      </c>
      <c r="P16" s="127">
        <v>11.45</v>
      </c>
      <c r="Q16" s="127"/>
      <c r="R16" s="128">
        <v>26.448018145363786</v>
      </c>
      <c r="S16" s="128">
        <v>1.8830208333333331</v>
      </c>
      <c r="T16" s="128">
        <v>1.49</v>
      </c>
      <c r="U16" s="128">
        <v>2.6183159721457838</v>
      </c>
      <c r="V16" s="130">
        <v>0.75700000000000001</v>
      </c>
      <c r="W16" s="128">
        <v>43.09</v>
      </c>
      <c r="X16" s="129">
        <v>91.5</v>
      </c>
      <c r="Y16" s="127"/>
      <c r="Z16" s="127"/>
      <c r="AA16" s="127"/>
      <c r="AB16" s="128"/>
      <c r="AC16" s="130">
        <v>0</v>
      </c>
      <c r="AD16" s="130">
        <v>0</v>
      </c>
      <c r="AE16" s="130">
        <v>0</v>
      </c>
      <c r="AF16" s="130">
        <v>0</v>
      </c>
      <c r="AG16" s="131"/>
      <c r="AH16" s="131"/>
      <c r="AI16" s="127">
        <v>0</v>
      </c>
      <c r="AJ16" s="132" t="s">
        <v>244</v>
      </c>
      <c r="AK16" s="127"/>
      <c r="AL16" s="130">
        <v>2.1756666666666646E-2</v>
      </c>
      <c r="AM16" s="130" t="e">
        <f t="shared" ref="AM16:BF16" si="1">AVERAGE(AM12)</f>
        <v>#DIV/0!</v>
      </c>
      <c r="AN16" s="130" t="e">
        <f t="shared" si="1"/>
        <v>#DIV/0!</v>
      </c>
      <c r="AO16" s="130" t="e">
        <f t="shared" si="1"/>
        <v>#DIV/0!</v>
      </c>
      <c r="AP16" s="130" t="e">
        <f t="shared" si="1"/>
        <v>#DIV/0!</v>
      </c>
      <c r="AQ16" s="130" t="e">
        <f t="shared" si="1"/>
        <v>#DIV/0!</v>
      </c>
      <c r="AR16" s="130" t="e">
        <f t="shared" si="1"/>
        <v>#DIV/0!</v>
      </c>
      <c r="AS16" s="130" t="e">
        <f t="shared" si="1"/>
        <v>#DIV/0!</v>
      </c>
      <c r="AT16" s="130" t="e">
        <f t="shared" si="1"/>
        <v>#DIV/0!</v>
      </c>
      <c r="AU16" s="130" t="e">
        <f t="shared" si="1"/>
        <v>#DIV/0!</v>
      </c>
      <c r="AV16" s="130" t="e">
        <f t="shared" si="1"/>
        <v>#DIV/0!</v>
      </c>
      <c r="AW16" s="130" t="e">
        <f t="shared" si="1"/>
        <v>#DIV/0!</v>
      </c>
      <c r="AX16" s="130" t="e">
        <f t="shared" si="1"/>
        <v>#DIV/0!</v>
      </c>
      <c r="AY16" s="130" t="e">
        <f t="shared" si="1"/>
        <v>#DIV/0!</v>
      </c>
      <c r="AZ16" s="130" t="e">
        <f t="shared" si="1"/>
        <v>#DIV/0!</v>
      </c>
      <c r="BA16" s="130" t="e">
        <f t="shared" si="1"/>
        <v>#DIV/0!</v>
      </c>
      <c r="BB16" s="130" t="e">
        <f t="shared" si="1"/>
        <v>#DIV/0!</v>
      </c>
      <c r="BC16" s="130" t="e">
        <f t="shared" si="1"/>
        <v>#DIV/0!</v>
      </c>
      <c r="BD16" s="130" t="e">
        <f t="shared" si="1"/>
        <v>#DIV/0!</v>
      </c>
      <c r="BE16" s="130" t="e">
        <f t="shared" si="1"/>
        <v>#DIV/0!</v>
      </c>
      <c r="BF16" s="130" t="e">
        <f t="shared" si="1"/>
        <v>#DIV/0!</v>
      </c>
      <c r="BG16" s="130">
        <v>1.4583937500000005E-2</v>
      </c>
      <c r="BH16" s="130"/>
      <c r="BI16" s="130"/>
      <c r="BJ16" s="130"/>
      <c r="BK16" s="133"/>
      <c r="BL16" s="133"/>
      <c r="BM16" s="130"/>
      <c r="BN16" s="128">
        <v>0.99</v>
      </c>
      <c r="BO16" s="128">
        <v>79</v>
      </c>
      <c r="BP16" s="134">
        <v>46</v>
      </c>
      <c r="BQ16" s="135"/>
      <c r="BR16" s="136"/>
      <c r="BS16" s="136"/>
      <c r="BT16" s="136"/>
      <c r="BU16" s="137"/>
    </row>
    <row r="17" spans="1:73" ht="24.9" customHeight="1" thickTop="1" x14ac:dyDescent="0.3">
      <c r="A17" s="332" t="s">
        <v>158</v>
      </c>
      <c r="B17" s="332"/>
      <c r="C17" s="328" t="s">
        <v>221</v>
      </c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  <c r="V17" s="329"/>
      <c r="W17" s="329"/>
      <c r="X17" s="329"/>
      <c r="Y17" s="329"/>
      <c r="Z17" s="329"/>
      <c r="AA17" s="329"/>
      <c r="AB17" s="329"/>
      <c r="AC17" s="329"/>
      <c r="AD17" s="329"/>
      <c r="AE17" s="329"/>
      <c r="AF17" s="329"/>
      <c r="AG17" s="329"/>
      <c r="AH17" s="329"/>
      <c r="AI17" s="329"/>
      <c r="AJ17" s="329"/>
      <c r="AK17" s="329"/>
      <c r="AL17" s="329"/>
      <c r="AM17" s="329"/>
      <c r="AN17" s="329"/>
      <c r="AO17" s="329"/>
      <c r="AP17" s="329"/>
      <c r="AQ17" s="329"/>
      <c r="AR17" s="329"/>
      <c r="AS17" s="329"/>
      <c r="AT17" s="329"/>
      <c r="AU17" s="329"/>
      <c r="AV17" s="329"/>
      <c r="AW17" s="329"/>
      <c r="AX17" s="329"/>
      <c r="AY17" s="329"/>
      <c r="AZ17" s="329"/>
      <c r="BA17" s="329"/>
      <c r="BB17" s="329"/>
      <c r="BC17" s="329"/>
      <c r="BD17" s="329"/>
      <c r="BE17" s="329"/>
      <c r="BF17" s="329"/>
      <c r="BG17" s="329"/>
      <c r="BH17" s="329"/>
      <c r="BI17" s="329"/>
      <c r="BJ17" s="329"/>
      <c r="BK17" s="329"/>
      <c r="BL17" s="329"/>
      <c r="BM17" s="329"/>
      <c r="BN17" s="329"/>
      <c r="BO17" s="329"/>
      <c r="BP17" s="331"/>
      <c r="BQ17" s="118"/>
      <c r="BR17" s="119"/>
      <c r="BS17" s="119"/>
      <c r="BT17" s="119"/>
      <c r="BU17" s="120"/>
    </row>
    <row r="18" spans="1:73" ht="24.9" customHeight="1" x14ac:dyDescent="0.3">
      <c r="A18" s="217" t="s">
        <v>87</v>
      </c>
      <c r="B18" s="217" t="s">
        <v>88</v>
      </c>
      <c r="C18" s="218">
        <v>1.8</v>
      </c>
      <c r="D18" s="217" t="str">
        <f>'BANG TH KQ TN'!F77</f>
        <v>-</v>
      </c>
      <c r="E18" s="218">
        <f>C18+0.2</f>
        <v>2</v>
      </c>
      <c r="F18" s="138"/>
      <c r="G18" s="110"/>
      <c r="H18" s="110"/>
      <c r="I18" s="235">
        <v>3.8</v>
      </c>
      <c r="J18" s="235">
        <v>5.7</v>
      </c>
      <c r="K18" s="235">
        <v>7.5</v>
      </c>
      <c r="L18" s="235">
        <v>12.2</v>
      </c>
      <c r="M18" s="235">
        <v>17.600000000000001</v>
      </c>
      <c r="N18" s="235">
        <v>12.9</v>
      </c>
      <c r="O18" s="235">
        <v>9.9</v>
      </c>
      <c r="P18" s="235">
        <v>6.6</v>
      </c>
      <c r="Q18" s="235">
        <v>23.8</v>
      </c>
      <c r="R18" s="213">
        <v>28.035174182505195</v>
      </c>
      <c r="S18" s="213">
        <v>1.9111666666666667</v>
      </c>
      <c r="T18" s="213">
        <v>1.49</v>
      </c>
      <c r="U18" s="213">
        <v>2.7185696843591076</v>
      </c>
      <c r="V18" s="110">
        <v>0.82499999999999996</v>
      </c>
      <c r="W18" s="213">
        <v>45.19</v>
      </c>
      <c r="X18" s="112">
        <v>92.4</v>
      </c>
      <c r="Y18" s="212">
        <v>33.6211741825052</v>
      </c>
      <c r="Z18" s="212">
        <v>18.921174182505197</v>
      </c>
      <c r="AA18" s="212">
        <v>14.700000000000003</v>
      </c>
      <c r="AB18" s="213">
        <v>0.62</v>
      </c>
      <c r="AC18" s="138"/>
      <c r="AD18" s="138"/>
      <c r="AE18" s="138"/>
      <c r="AF18" s="138"/>
      <c r="AG18" s="138"/>
      <c r="AH18" s="138"/>
      <c r="AI18" s="138"/>
      <c r="AJ18" s="206">
        <v>936</v>
      </c>
      <c r="AK18" s="138"/>
      <c r="AL18" s="111">
        <v>0.13056000000000031</v>
      </c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11">
        <v>4.2611399999999966E-2</v>
      </c>
      <c r="BH18" s="138"/>
      <c r="BI18" s="138"/>
      <c r="BJ18" s="138"/>
      <c r="BK18" s="138"/>
      <c r="BL18" s="138"/>
      <c r="BM18" s="138"/>
      <c r="BN18" s="198"/>
      <c r="BO18" s="138"/>
      <c r="BP18" s="216"/>
      <c r="BQ18" s="210"/>
      <c r="BR18" s="209"/>
      <c r="BS18" s="209"/>
      <c r="BT18" s="209"/>
      <c r="BU18" s="211"/>
    </row>
    <row r="19" spans="1:73" ht="24.9" customHeight="1" x14ac:dyDescent="0.3">
      <c r="A19" s="217" t="s">
        <v>87</v>
      </c>
      <c r="B19" s="217" t="s">
        <v>96</v>
      </c>
      <c r="C19" s="218">
        <v>3.8</v>
      </c>
      <c r="D19" s="217" t="str">
        <f>'BANG TH KQ TN'!F78</f>
        <v>-</v>
      </c>
      <c r="E19" s="218">
        <f t="shared" ref="E19:E24" si="2">C19+0.2</f>
        <v>4</v>
      </c>
      <c r="F19" s="138"/>
      <c r="G19" s="110"/>
      <c r="H19" s="110"/>
      <c r="I19" s="235">
        <v>3</v>
      </c>
      <c r="J19" s="235">
        <v>4</v>
      </c>
      <c r="K19" s="235">
        <v>3.9</v>
      </c>
      <c r="L19" s="235">
        <v>11.3</v>
      </c>
      <c r="M19" s="235">
        <v>19.100000000000001</v>
      </c>
      <c r="N19" s="235">
        <v>13.8</v>
      </c>
      <c r="O19" s="235">
        <v>10.4</v>
      </c>
      <c r="P19" s="235">
        <v>8.8000000000000007</v>
      </c>
      <c r="Q19" s="235">
        <v>25.7</v>
      </c>
      <c r="R19" s="213">
        <v>27.681629454218395</v>
      </c>
      <c r="S19" s="213">
        <v>1.9155833333333332</v>
      </c>
      <c r="T19" s="213">
        <v>1.5</v>
      </c>
      <c r="U19" s="213">
        <v>2.7098670843690797</v>
      </c>
      <c r="V19" s="110">
        <v>0.80700000000000005</v>
      </c>
      <c r="W19" s="213">
        <v>44.65</v>
      </c>
      <c r="X19" s="112">
        <v>93</v>
      </c>
      <c r="Y19" s="212">
        <v>32.136629454218394</v>
      </c>
      <c r="Z19" s="212">
        <v>18.636629454218394</v>
      </c>
      <c r="AA19" s="212">
        <v>13.5</v>
      </c>
      <c r="AB19" s="213">
        <v>0.67</v>
      </c>
      <c r="AC19" s="138"/>
      <c r="AD19" s="138"/>
      <c r="AE19" s="138"/>
      <c r="AF19" s="138"/>
      <c r="AG19" s="138"/>
      <c r="AH19" s="138"/>
      <c r="AI19" s="138"/>
      <c r="AJ19" s="206">
        <v>857</v>
      </c>
      <c r="AK19" s="138"/>
      <c r="AL19" s="111">
        <v>0.14464000000000019</v>
      </c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11">
        <v>4.7162700000000002E-2</v>
      </c>
      <c r="BH19" s="138"/>
      <c r="BI19" s="138"/>
      <c r="BJ19" s="138"/>
      <c r="BK19" s="138"/>
      <c r="BL19" s="138"/>
      <c r="BM19" s="138"/>
      <c r="BN19" s="198"/>
      <c r="BO19" s="138"/>
      <c r="BP19" s="216"/>
      <c r="BQ19" s="210"/>
      <c r="BR19" s="209"/>
      <c r="BS19" s="209"/>
      <c r="BT19" s="209"/>
      <c r="BU19" s="211"/>
    </row>
    <row r="20" spans="1:73" ht="24.9" customHeight="1" x14ac:dyDescent="0.3">
      <c r="A20" s="217" t="s">
        <v>95</v>
      </c>
      <c r="B20" s="217" t="s">
        <v>88</v>
      </c>
      <c r="C20" s="218">
        <v>1.8</v>
      </c>
      <c r="D20" s="217" t="str">
        <f>'BANG TH KQ TN'!F86</f>
        <v>-</v>
      </c>
      <c r="E20" s="218">
        <f t="shared" si="2"/>
        <v>2</v>
      </c>
      <c r="F20" s="138"/>
      <c r="G20" s="110"/>
      <c r="H20" s="110"/>
      <c r="I20" s="235">
        <v>2.5</v>
      </c>
      <c r="J20" s="235">
        <v>5.0999999999999996</v>
      </c>
      <c r="K20" s="235">
        <v>6.3</v>
      </c>
      <c r="L20" s="235">
        <v>9.8000000000000007</v>
      </c>
      <c r="M20" s="235">
        <v>17.600000000000001</v>
      </c>
      <c r="N20" s="235">
        <v>13.6</v>
      </c>
      <c r="O20" s="235">
        <v>11.2</v>
      </c>
      <c r="P20" s="235">
        <v>9.6</v>
      </c>
      <c r="Q20" s="235">
        <v>24.3</v>
      </c>
      <c r="R20" s="213">
        <v>26.599424160580938</v>
      </c>
      <c r="S20" s="213">
        <v>1.9198333333333335</v>
      </c>
      <c r="T20" s="213">
        <v>1.52</v>
      </c>
      <c r="U20" s="213">
        <v>2.7331252507139832</v>
      </c>
      <c r="V20" s="110">
        <v>0.79800000000000004</v>
      </c>
      <c r="W20" s="213">
        <v>44.39</v>
      </c>
      <c r="X20" s="112">
        <v>91.1</v>
      </c>
      <c r="Y20" s="212">
        <v>31.143424160580938</v>
      </c>
      <c r="Z20" s="212">
        <v>16.943424160580939</v>
      </c>
      <c r="AA20" s="212">
        <v>14.2</v>
      </c>
      <c r="AB20" s="213">
        <v>0.68</v>
      </c>
      <c r="AC20" s="138"/>
      <c r="AD20" s="138"/>
      <c r="AE20" s="138"/>
      <c r="AF20" s="138"/>
      <c r="AG20" s="138"/>
      <c r="AH20" s="138"/>
      <c r="AI20" s="138"/>
      <c r="AJ20" s="206">
        <v>844</v>
      </c>
      <c r="AK20" s="138"/>
      <c r="AL20" s="111">
        <v>0.14080000000000018</v>
      </c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11">
        <v>4.6607550000000053E-2</v>
      </c>
      <c r="BH20" s="138"/>
      <c r="BI20" s="138"/>
      <c r="BJ20" s="138"/>
      <c r="BK20" s="138"/>
      <c r="BL20" s="138"/>
      <c r="BM20" s="138"/>
      <c r="BN20" s="198"/>
      <c r="BO20" s="138"/>
      <c r="BP20" s="216"/>
      <c r="BQ20" s="210"/>
      <c r="BR20" s="209"/>
      <c r="BS20" s="209"/>
      <c r="BT20" s="209"/>
      <c r="BU20" s="211"/>
    </row>
    <row r="21" spans="1:73" ht="24.9" customHeight="1" x14ac:dyDescent="0.3">
      <c r="A21" s="217" t="s">
        <v>194</v>
      </c>
      <c r="B21" s="217" t="s">
        <v>88</v>
      </c>
      <c r="C21" s="218">
        <v>1.8</v>
      </c>
      <c r="D21" s="217" t="str">
        <f>'BANG TH KQ TN'!F87</f>
        <v>-</v>
      </c>
      <c r="E21" s="218">
        <f t="shared" si="2"/>
        <v>2</v>
      </c>
      <c r="F21" s="138"/>
      <c r="G21" s="110"/>
      <c r="H21" s="110"/>
      <c r="I21" s="235">
        <v>3</v>
      </c>
      <c r="J21" s="235">
        <v>4</v>
      </c>
      <c r="K21" s="235">
        <v>7</v>
      </c>
      <c r="L21" s="235">
        <v>10</v>
      </c>
      <c r="M21" s="235">
        <v>22</v>
      </c>
      <c r="N21" s="235">
        <v>12</v>
      </c>
      <c r="O21" s="235">
        <v>11.4</v>
      </c>
      <c r="P21" s="235">
        <v>7</v>
      </c>
      <c r="Q21" s="235">
        <v>23.6</v>
      </c>
      <c r="R21" s="213">
        <v>28.64500200266626</v>
      </c>
      <c r="S21" s="213">
        <v>1.9148333333333334</v>
      </c>
      <c r="T21" s="213">
        <v>1.49</v>
      </c>
      <c r="U21" s="213">
        <v>2.7272121128321176</v>
      </c>
      <c r="V21" s="110">
        <v>0.83</v>
      </c>
      <c r="W21" s="213">
        <v>45.37</v>
      </c>
      <c r="X21" s="112">
        <v>94.1</v>
      </c>
      <c r="Y21" s="212">
        <v>35.554002002666259</v>
      </c>
      <c r="Z21" s="212">
        <v>20.85400200266626</v>
      </c>
      <c r="AA21" s="212">
        <v>14.7</v>
      </c>
      <c r="AB21" s="213">
        <v>0.53</v>
      </c>
      <c r="AC21" s="138"/>
      <c r="AD21" s="138"/>
      <c r="AE21" s="138"/>
      <c r="AF21" s="138"/>
      <c r="AG21" s="138"/>
      <c r="AH21" s="138"/>
      <c r="AI21" s="138"/>
      <c r="AJ21" s="206">
        <v>832</v>
      </c>
      <c r="AK21" s="138"/>
      <c r="AL21" s="111">
        <v>0.15073333333333347</v>
      </c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11">
        <v>4.050929999999997E-2</v>
      </c>
      <c r="BH21" s="138"/>
      <c r="BI21" s="138"/>
      <c r="BJ21" s="138"/>
      <c r="BK21" s="138"/>
      <c r="BL21" s="138"/>
      <c r="BM21" s="138"/>
      <c r="BN21" s="198"/>
      <c r="BO21" s="138"/>
      <c r="BP21" s="216"/>
      <c r="BQ21" s="210"/>
      <c r="BR21" s="209"/>
      <c r="BS21" s="209"/>
      <c r="BT21" s="209"/>
      <c r="BU21" s="211"/>
    </row>
    <row r="22" spans="1:73" ht="24.9" customHeight="1" x14ac:dyDescent="0.3">
      <c r="A22" s="217" t="s">
        <v>194</v>
      </c>
      <c r="B22" s="217" t="s">
        <v>96</v>
      </c>
      <c r="C22" s="218">
        <v>3.8</v>
      </c>
      <c r="D22" s="217" t="str">
        <f>'BANG TH KQ TN'!F88</f>
        <v>-</v>
      </c>
      <c r="E22" s="218">
        <f t="shared" si="2"/>
        <v>4</v>
      </c>
      <c r="F22" s="138"/>
      <c r="G22" s="110"/>
      <c r="H22" s="110"/>
      <c r="I22" s="235">
        <v>3.2</v>
      </c>
      <c r="J22" s="235">
        <v>6</v>
      </c>
      <c r="K22" s="235">
        <v>7.2</v>
      </c>
      <c r="L22" s="235">
        <v>11</v>
      </c>
      <c r="M22" s="235">
        <v>19.899999999999999</v>
      </c>
      <c r="N22" s="235">
        <v>10.4</v>
      </c>
      <c r="O22" s="235">
        <v>11</v>
      </c>
      <c r="P22" s="235">
        <v>5.9</v>
      </c>
      <c r="Q22" s="235">
        <v>25.4</v>
      </c>
      <c r="R22" s="213">
        <v>27.40072948655434</v>
      </c>
      <c r="S22" s="213">
        <v>1.9213333333333333</v>
      </c>
      <c r="T22" s="213">
        <v>1.51</v>
      </c>
      <c r="U22" s="213">
        <v>2.716809009334364</v>
      </c>
      <c r="V22" s="110">
        <v>0.79900000000000004</v>
      </c>
      <c r="W22" s="213">
        <v>44.42</v>
      </c>
      <c r="X22" s="112">
        <v>93.2</v>
      </c>
      <c r="Y22" s="212">
        <v>33.367729486554339</v>
      </c>
      <c r="Z22" s="212">
        <v>18.067729486554342</v>
      </c>
      <c r="AA22" s="212">
        <v>15.299999999999997</v>
      </c>
      <c r="AB22" s="213">
        <v>0.61</v>
      </c>
      <c r="AC22" s="138"/>
      <c r="AD22" s="138"/>
      <c r="AE22" s="138"/>
      <c r="AF22" s="138"/>
      <c r="AG22" s="138"/>
      <c r="AH22" s="138"/>
      <c r="AI22" s="138"/>
      <c r="AJ22" s="206">
        <v>839</v>
      </c>
      <c r="AK22" s="138"/>
      <c r="AL22" s="111">
        <v>0.13933333333333367</v>
      </c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11">
        <v>4.2256899999999931E-2</v>
      </c>
      <c r="BH22" s="138"/>
      <c r="BI22" s="138"/>
      <c r="BJ22" s="138"/>
      <c r="BK22" s="138"/>
      <c r="BL22" s="138"/>
      <c r="BM22" s="138"/>
      <c r="BN22" s="198"/>
      <c r="BO22" s="138"/>
      <c r="BP22" s="216"/>
      <c r="BQ22" s="210"/>
      <c r="BR22" s="209"/>
      <c r="BS22" s="209"/>
      <c r="BT22" s="209"/>
      <c r="BU22" s="211"/>
    </row>
    <row r="23" spans="1:73" ht="24.9" customHeight="1" x14ac:dyDescent="0.3">
      <c r="A23" s="217" t="s">
        <v>168</v>
      </c>
      <c r="B23" s="217" t="s">
        <v>88</v>
      </c>
      <c r="C23" s="218">
        <v>1.8</v>
      </c>
      <c r="D23" s="217" t="str">
        <f>'BANG TH KQ TN'!F93</f>
        <v>-</v>
      </c>
      <c r="E23" s="218">
        <f t="shared" si="2"/>
        <v>2</v>
      </c>
      <c r="F23" s="138"/>
      <c r="G23" s="110"/>
      <c r="H23" s="110"/>
      <c r="I23" s="235">
        <v>3</v>
      </c>
      <c r="J23" s="235">
        <v>4</v>
      </c>
      <c r="K23" s="235">
        <v>7.9</v>
      </c>
      <c r="L23" s="235">
        <v>11.5</v>
      </c>
      <c r="M23" s="235">
        <v>22</v>
      </c>
      <c r="N23" s="235">
        <v>11.3</v>
      </c>
      <c r="O23" s="235">
        <v>10.3</v>
      </c>
      <c r="P23" s="235">
        <v>7.4</v>
      </c>
      <c r="Q23" s="235">
        <v>22.6</v>
      </c>
      <c r="R23" s="213">
        <v>25.805334564006721</v>
      </c>
      <c r="S23" s="213">
        <v>1.9140000000000001</v>
      </c>
      <c r="T23" s="213">
        <v>1.52</v>
      </c>
      <c r="U23" s="213">
        <v>2.7092482765821257</v>
      </c>
      <c r="V23" s="110">
        <v>0.78200000000000003</v>
      </c>
      <c r="W23" s="213">
        <v>43.9</v>
      </c>
      <c r="X23" s="112">
        <v>89.4</v>
      </c>
      <c r="Y23" s="212">
        <v>31.782334564006725</v>
      </c>
      <c r="Z23" s="212">
        <v>17.882334564006722</v>
      </c>
      <c r="AA23" s="212">
        <v>13.900000000000002</v>
      </c>
      <c r="AB23" s="213">
        <v>0.56999999999999995</v>
      </c>
      <c r="AC23" s="138"/>
      <c r="AD23" s="138"/>
      <c r="AE23" s="138"/>
      <c r="AF23" s="138"/>
      <c r="AG23" s="138"/>
      <c r="AH23" s="138"/>
      <c r="AI23" s="138"/>
      <c r="AJ23" s="206">
        <v>858</v>
      </c>
      <c r="AK23" s="138"/>
      <c r="AL23" s="111">
        <v>0.14186666666666703</v>
      </c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11">
        <v>3.9716300000000038E-2</v>
      </c>
      <c r="BH23" s="138"/>
      <c r="BI23" s="138"/>
      <c r="BJ23" s="138"/>
      <c r="BK23" s="138"/>
      <c r="BL23" s="138"/>
      <c r="BM23" s="138"/>
      <c r="BN23" s="198"/>
      <c r="BO23" s="138"/>
      <c r="BP23" s="216"/>
      <c r="BQ23" s="210"/>
      <c r="BR23" s="209"/>
      <c r="BS23" s="209"/>
      <c r="BT23" s="209"/>
      <c r="BU23" s="211"/>
    </row>
    <row r="24" spans="1:73" ht="24.9" customHeight="1" x14ac:dyDescent="0.3">
      <c r="A24" s="217" t="s">
        <v>168</v>
      </c>
      <c r="B24" s="217" t="s">
        <v>96</v>
      </c>
      <c r="C24" s="218">
        <v>3.8</v>
      </c>
      <c r="D24" s="217" t="str">
        <f>'BANG TH KQ TN'!F94</f>
        <v>-</v>
      </c>
      <c r="E24" s="218">
        <f t="shared" si="2"/>
        <v>4</v>
      </c>
      <c r="F24" s="138"/>
      <c r="G24" s="110"/>
      <c r="H24" s="110"/>
      <c r="I24" s="235">
        <v>5.4</v>
      </c>
      <c r="J24" s="235">
        <v>6.5</v>
      </c>
      <c r="K24" s="235">
        <v>8</v>
      </c>
      <c r="L24" s="235">
        <v>10.5</v>
      </c>
      <c r="M24" s="235">
        <v>21.2</v>
      </c>
      <c r="N24" s="235">
        <v>10.4</v>
      </c>
      <c r="O24" s="235">
        <v>10.3</v>
      </c>
      <c r="P24" s="235">
        <v>6.3</v>
      </c>
      <c r="Q24" s="235">
        <v>21.4</v>
      </c>
      <c r="R24" s="213">
        <v>26.208738085129333</v>
      </c>
      <c r="S24" s="213">
        <v>1.92625</v>
      </c>
      <c r="T24" s="213">
        <v>1.53</v>
      </c>
      <c r="U24" s="213">
        <v>2.7312354270330084</v>
      </c>
      <c r="V24" s="110">
        <v>0.78500000000000003</v>
      </c>
      <c r="W24" s="213">
        <v>43.98</v>
      </c>
      <c r="X24" s="112">
        <v>91.2</v>
      </c>
      <c r="Y24" s="212">
        <v>31.199738085129333</v>
      </c>
      <c r="Z24" s="212">
        <v>15.099738085129333</v>
      </c>
      <c r="AA24" s="212">
        <v>16.100000000000001</v>
      </c>
      <c r="AB24" s="213">
        <v>0.69</v>
      </c>
      <c r="AC24" s="138"/>
      <c r="AD24" s="138"/>
      <c r="AE24" s="138"/>
      <c r="AF24" s="138"/>
      <c r="AG24" s="138"/>
      <c r="AH24" s="138"/>
      <c r="AI24" s="138"/>
      <c r="AJ24" s="206">
        <v>839</v>
      </c>
      <c r="AK24" s="138"/>
      <c r="AL24" s="111">
        <v>0.13933333333333367</v>
      </c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11">
        <v>3.9559000000000011E-2</v>
      </c>
      <c r="BH24" s="138"/>
      <c r="BI24" s="138"/>
      <c r="BJ24" s="138"/>
      <c r="BK24" s="138"/>
      <c r="BL24" s="138"/>
      <c r="BM24" s="138"/>
      <c r="BN24" s="198"/>
      <c r="BO24" s="138"/>
      <c r="BP24" s="216"/>
      <c r="BQ24" s="210"/>
      <c r="BR24" s="209"/>
      <c r="BS24" s="209"/>
      <c r="BT24" s="209"/>
      <c r="BU24" s="211"/>
    </row>
    <row r="25" spans="1:73" ht="24.9" customHeight="1" thickBot="1" x14ac:dyDescent="0.35">
      <c r="A25" s="334" t="s">
        <v>157</v>
      </c>
      <c r="B25" s="334"/>
      <c r="C25" s="334"/>
      <c r="D25" s="334"/>
      <c r="E25" s="334"/>
      <c r="F25" s="188"/>
      <c r="G25" s="127"/>
      <c r="H25" s="127"/>
      <c r="I25" s="127">
        <v>3.4142857142857141</v>
      </c>
      <c r="J25" s="127">
        <v>5.0428571428571427</v>
      </c>
      <c r="K25" s="127">
        <v>6.8285714285714283</v>
      </c>
      <c r="L25" s="127">
        <v>10.9</v>
      </c>
      <c r="M25" s="127">
        <v>19.914285714285715</v>
      </c>
      <c r="N25" s="127">
        <v>12.057142857142859</v>
      </c>
      <c r="O25" s="127">
        <v>10.642857142857142</v>
      </c>
      <c r="P25" s="127">
        <v>7.371428571428571</v>
      </c>
      <c r="Q25" s="127">
        <v>23.828571428571429</v>
      </c>
      <c r="R25" s="127">
        <v>27.196575990808743</v>
      </c>
      <c r="S25" s="128">
        <v>1.9175714285714285</v>
      </c>
      <c r="T25" s="128">
        <v>1.51</v>
      </c>
      <c r="U25" s="128">
        <v>2.7208666921748268</v>
      </c>
      <c r="V25" s="130">
        <v>0.80200000000000005</v>
      </c>
      <c r="W25" s="128">
        <v>44.5</v>
      </c>
      <c r="X25" s="129">
        <v>92.3</v>
      </c>
      <c r="Y25" s="127">
        <v>32.686433133665886</v>
      </c>
      <c r="Z25" s="127">
        <v>18.057861705094457</v>
      </c>
      <c r="AA25" s="127">
        <v>14.62857142857143</v>
      </c>
      <c r="AB25" s="128">
        <v>0.62</v>
      </c>
      <c r="AC25" s="130"/>
      <c r="AD25" s="130"/>
      <c r="AE25" s="130"/>
      <c r="AF25" s="130"/>
      <c r="AG25" s="131"/>
      <c r="AH25" s="131"/>
      <c r="AI25" s="127"/>
      <c r="AJ25" s="131" t="s">
        <v>245</v>
      </c>
      <c r="AK25" s="127"/>
      <c r="AL25" s="130">
        <v>0.14103809523809549</v>
      </c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>
        <v>4.2631878571428569E-2</v>
      </c>
      <c r="BH25" s="130"/>
      <c r="BI25" s="130"/>
      <c r="BJ25" s="130"/>
      <c r="BK25" s="133"/>
      <c r="BL25" s="133"/>
      <c r="BM25" s="130"/>
      <c r="BN25" s="128">
        <v>0.91</v>
      </c>
      <c r="BO25" s="128"/>
      <c r="BP25" s="134">
        <v>82</v>
      </c>
      <c r="BQ25" s="135"/>
      <c r="BR25" s="136"/>
      <c r="BS25" s="136"/>
      <c r="BT25" s="136"/>
      <c r="BU25" s="137"/>
    </row>
    <row r="26" spans="1:73" ht="24.9" customHeight="1" thickTop="1" x14ac:dyDescent="0.3">
      <c r="A26" s="332" t="s">
        <v>237</v>
      </c>
      <c r="B26" s="333"/>
      <c r="C26" s="328" t="s">
        <v>233</v>
      </c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  <c r="W26" s="329"/>
      <c r="X26" s="329"/>
      <c r="Y26" s="329"/>
      <c r="Z26" s="329"/>
      <c r="AA26" s="329"/>
      <c r="AB26" s="329"/>
      <c r="AC26" s="329"/>
      <c r="AD26" s="329"/>
      <c r="AE26" s="329"/>
      <c r="AF26" s="329"/>
      <c r="AG26" s="329"/>
      <c r="AH26" s="329"/>
      <c r="AI26" s="329"/>
      <c r="AJ26" s="330"/>
      <c r="AK26" s="329"/>
      <c r="AL26" s="329"/>
      <c r="AM26" s="329"/>
      <c r="AN26" s="329"/>
      <c r="AO26" s="329"/>
      <c r="AP26" s="329"/>
      <c r="AQ26" s="329"/>
      <c r="AR26" s="329"/>
      <c r="AS26" s="329"/>
      <c r="AT26" s="329"/>
      <c r="AU26" s="329"/>
      <c r="AV26" s="329"/>
      <c r="AW26" s="329"/>
      <c r="AX26" s="329"/>
      <c r="AY26" s="329"/>
      <c r="AZ26" s="329"/>
      <c r="BA26" s="329"/>
      <c r="BB26" s="329"/>
      <c r="BC26" s="329"/>
      <c r="BD26" s="329"/>
      <c r="BE26" s="329"/>
      <c r="BF26" s="329"/>
      <c r="BG26" s="329"/>
      <c r="BH26" s="329"/>
      <c r="BI26" s="329"/>
      <c r="BJ26" s="329"/>
      <c r="BK26" s="329"/>
      <c r="BL26" s="329"/>
      <c r="BM26" s="329"/>
      <c r="BN26" s="329"/>
      <c r="BO26" s="329"/>
      <c r="BP26" s="331"/>
      <c r="BQ26" s="179"/>
      <c r="BR26" s="178"/>
      <c r="BS26" s="178"/>
      <c r="BT26" s="178"/>
      <c r="BU26" s="180"/>
    </row>
    <row r="27" spans="1:73" ht="24.9" customHeight="1" x14ac:dyDescent="0.3">
      <c r="A27" s="110" t="s">
        <v>194</v>
      </c>
      <c r="B27" s="110" t="s">
        <v>91</v>
      </c>
      <c r="C27" s="232">
        <v>5.8</v>
      </c>
      <c r="D27" s="232" t="str">
        <f>'BANG TH KQ TN'!F79</f>
        <v>-</v>
      </c>
      <c r="E27" s="232">
        <f>C27+0.2</f>
        <v>6</v>
      </c>
      <c r="F27" s="110">
        <f>'BANG TH KQ TN'!H79</f>
        <v>0</v>
      </c>
      <c r="G27" s="110"/>
      <c r="H27" s="110"/>
      <c r="I27" s="194"/>
      <c r="J27" s="194">
        <v>2.5</v>
      </c>
      <c r="K27" s="194">
        <v>5.9</v>
      </c>
      <c r="L27" s="194">
        <v>23.1</v>
      </c>
      <c r="M27" s="194">
        <v>35.6</v>
      </c>
      <c r="N27" s="194">
        <v>12.8</v>
      </c>
      <c r="O27" s="194">
        <v>7.9</v>
      </c>
      <c r="P27" s="194">
        <v>2.8</v>
      </c>
      <c r="Q27" s="110">
        <v>9.4</v>
      </c>
      <c r="R27" s="195">
        <v>21.860510205657981</v>
      </c>
      <c r="S27" s="195">
        <v>1.9860833333333332</v>
      </c>
      <c r="T27" s="182">
        <v>1.63</v>
      </c>
      <c r="U27" s="195">
        <v>2.6679410629488425</v>
      </c>
      <c r="V27" s="110">
        <v>0.63700000000000001</v>
      </c>
      <c r="W27" s="182">
        <v>38.9</v>
      </c>
      <c r="X27" s="112">
        <v>91.6</v>
      </c>
      <c r="Y27" s="181">
        <v>24.254510205657979</v>
      </c>
      <c r="Z27" s="181">
        <v>20.05451020565798</v>
      </c>
      <c r="AA27" s="110">
        <v>4.1999999999999993</v>
      </c>
      <c r="AB27" s="195">
        <v>0.43</v>
      </c>
      <c r="AC27" s="138"/>
      <c r="AD27" s="138"/>
      <c r="AE27" s="138"/>
      <c r="AF27" s="138"/>
      <c r="AG27" s="138"/>
      <c r="AH27" s="138"/>
      <c r="AI27" s="138"/>
      <c r="AJ27" s="206">
        <v>2337</v>
      </c>
      <c r="AK27" s="138"/>
      <c r="AL27" s="111">
        <v>0.20900000000000082</v>
      </c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11">
        <v>2.5291649999999999E-2</v>
      </c>
      <c r="BH27" s="139"/>
      <c r="BI27" s="139"/>
      <c r="BJ27" s="139"/>
      <c r="BK27" s="139"/>
      <c r="BL27" s="139"/>
      <c r="BM27" s="139"/>
      <c r="BN27" s="139"/>
      <c r="BO27" s="139"/>
      <c r="BP27" s="140"/>
      <c r="BQ27" s="179"/>
      <c r="BR27" s="178"/>
      <c r="BS27" s="178"/>
      <c r="BT27" s="178"/>
      <c r="BU27" s="180"/>
    </row>
    <row r="28" spans="1:73" ht="24.9" customHeight="1" x14ac:dyDescent="0.3">
      <c r="A28" s="110" t="s">
        <v>194</v>
      </c>
      <c r="B28" s="110" t="s">
        <v>92</v>
      </c>
      <c r="C28" s="232">
        <v>7.8</v>
      </c>
      <c r="D28" s="232" t="str">
        <f>'BANG TH KQ TN'!F80</f>
        <v>-</v>
      </c>
      <c r="E28" s="232">
        <f t="shared" ref="E28:E31" si="3">C28+0.2</f>
        <v>8</v>
      </c>
      <c r="F28" s="110"/>
      <c r="G28" s="110"/>
      <c r="H28" s="110"/>
      <c r="I28" s="194"/>
      <c r="J28" s="194">
        <v>3.3</v>
      </c>
      <c r="K28" s="194">
        <v>6.6</v>
      </c>
      <c r="L28" s="194">
        <v>25.9</v>
      </c>
      <c r="M28" s="194">
        <v>33.799999999999997</v>
      </c>
      <c r="N28" s="194">
        <v>11.1</v>
      </c>
      <c r="O28" s="194">
        <v>6.6</v>
      </c>
      <c r="P28" s="194">
        <v>3.8</v>
      </c>
      <c r="Q28" s="110">
        <v>8.9</v>
      </c>
      <c r="R28" s="195">
        <v>20.790514294274203</v>
      </c>
      <c r="S28" s="195">
        <v>1.9859166666666668</v>
      </c>
      <c r="T28" s="189">
        <v>1.64</v>
      </c>
      <c r="U28" s="195">
        <v>2.6420476171097973</v>
      </c>
      <c r="V28" s="110">
        <v>0.61099999999999999</v>
      </c>
      <c r="W28" s="189">
        <v>37.93</v>
      </c>
      <c r="X28" s="112">
        <v>89.9</v>
      </c>
      <c r="Y28" s="191">
        <v>24.5725142942742</v>
      </c>
      <c r="Z28" s="191">
        <v>18.472514294274202</v>
      </c>
      <c r="AA28" s="110">
        <v>6.0999999999999979</v>
      </c>
      <c r="AB28" s="195">
        <v>0.38</v>
      </c>
      <c r="AC28" s="138"/>
      <c r="AD28" s="138"/>
      <c r="AE28" s="138"/>
      <c r="AF28" s="138"/>
      <c r="AG28" s="138"/>
      <c r="AH28" s="138"/>
      <c r="AI28" s="138"/>
      <c r="AJ28" s="206">
        <v>2310</v>
      </c>
      <c r="AK28" s="138"/>
      <c r="AL28" s="141">
        <v>0.20266666666666686</v>
      </c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1">
        <v>2.2980100000000059E-2</v>
      </c>
      <c r="BH28" s="142"/>
      <c r="BI28" s="142"/>
      <c r="BJ28" s="142"/>
      <c r="BK28" s="142"/>
      <c r="BL28" s="142"/>
      <c r="BM28" s="142"/>
      <c r="BN28" s="142"/>
      <c r="BO28" s="142"/>
      <c r="BP28" s="143"/>
      <c r="BQ28" s="193"/>
      <c r="BR28" s="192"/>
      <c r="BS28" s="192"/>
      <c r="BT28" s="192"/>
      <c r="BU28" s="190"/>
    </row>
    <row r="29" spans="1:73" ht="24.9" customHeight="1" x14ac:dyDescent="0.3">
      <c r="A29" s="110" t="s">
        <v>194</v>
      </c>
      <c r="B29" s="110" t="s">
        <v>93</v>
      </c>
      <c r="C29" s="232">
        <v>9.8000000000000007</v>
      </c>
      <c r="D29" s="232" t="str">
        <f>'BANG TH KQ TN'!F81</f>
        <v>-</v>
      </c>
      <c r="E29" s="232">
        <f t="shared" si="3"/>
        <v>10</v>
      </c>
      <c r="F29" s="110"/>
      <c r="G29" s="110"/>
      <c r="H29" s="110"/>
      <c r="I29" s="194"/>
      <c r="J29" s="194">
        <v>4.0999999999999996</v>
      </c>
      <c r="K29" s="194">
        <v>5.5</v>
      </c>
      <c r="L29" s="194">
        <v>20.3</v>
      </c>
      <c r="M29" s="194">
        <v>35.200000000000003</v>
      </c>
      <c r="N29" s="194">
        <v>12.4</v>
      </c>
      <c r="O29" s="194">
        <v>8.3000000000000007</v>
      </c>
      <c r="P29" s="194">
        <v>5.2</v>
      </c>
      <c r="Q29" s="110">
        <v>9</v>
      </c>
      <c r="R29" s="195">
        <v>21.393078676160229</v>
      </c>
      <c r="S29" s="195">
        <v>1.9697500000000001</v>
      </c>
      <c r="T29" s="189">
        <v>1.62</v>
      </c>
      <c r="U29" s="195">
        <v>2.6915549802010377</v>
      </c>
      <c r="V29" s="110">
        <v>0.66100000000000003</v>
      </c>
      <c r="W29" s="189">
        <v>39.81</v>
      </c>
      <c r="X29" s="112">
        <v>87.1</v>
      </c>
      <c r="Y29" s="191">
        <v>26.686078676160228</v>
      </c>
      <c r="Z29" s="191">
        <v>18.78607867616023</v>
      </c>
      <c r="AA29" s="110">
        <v>7.8999999999999986</v>
      </c>
      <c r="AB29" s="195">
        <v>0.33</v>
      </c>
      <c r="AC29" s="138"/>
      <c r="AD29" s="138"/>
      <c r="AE29" s="138"/>
      <c r="AF29" s="138"/>
      <c r="AG29" s="138"/>
      <c r="AH29" s="138"/>
      <c r="AI29" s="138"/>
      <c r="AJ29" s="206">
        <v>2242</v>
      </c>
      <c r="AK29" s="138"/>
      <c r="AL29" s="141">
        <v>0.22800000000000034</v>
      </c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1">
        <v>2.2217200000000048E-2</v>
      </c>
      <c r="BH29" s="142"/>
      <c r="BI29" s="142"/>
      <c r="BJ29" s="142"/>
      <c r="BK29" s="142"/>
      <c r="BL29" s="142"/>
      <c r="BM29" s="142"/>
      <c r="BN29" s="142"/>
      <c r="BO29" s="142"/>
      <c r="BP29" s="143"/>
      <c r="BQ29" s="193"/>
      <c r="BR29" s="192"/>
      <c r="BS29" s="192"/>
      <c r="BT29" s="192"/>
      <c r="BU29" s="190"/>
    </row>
    <row r="30" spans="1:73" ht="24.9" customHeight="1" x14ac:dyDescent="0.3">
      <c r="A30" s="110" t="s">
        <v>168</v>
      </c>
      <c r="B30" s="110" t="s">
        <v>91</v>
      </c>
      <c r="C30" s="232">
        <v>5.8</v>
      </c>
      <c r="D30" s="232" t="str">
        <f>'BANG TH KQ TN'!F82</f>
        <v>-</v>
      </c>
      <c r="E30" s="232">
        <f t="shared" si="3"/>
        <v>6</v>
      </c>
      <c r="F30" s="110"/>
      <c r="G30" s="110"/>
      <c r="H30" s="110"/>
      <c r="I30" s="194"/>
      <c r="J30" s="194">
        <v>5.4</v>
      </c>
      <c r="K30" s="194">
        <v>7.3</v>
      </c>
      <c r="L30" s="194">
        <v>22.1</v>
      </c>
      <c r="M30" s="194">
        <v>34.9</v>
      </c>
      <c r="N30" s="194">
        <v>10.8</v>
      </c>
      <c r="O30" s="194">
        <v>6</v>
      </c>
      <c r="P30" s="194">
        <v>4.2</v>
      </c>
      <c r="Q30" s="110">
        <v>9.3000000000000007</v>
      </c>
      <c r="R30" s="195">
        <v>20.897161155026151</v>
      </c>
      <c r="S30" s="195">
        <v>1.9835</v>
      </c>
      <c r="T30" s="189">
        <v>1.64</v>
      </c>
      <c r="U30" s="195">
        <v>2.675531914893619</v>
      </c>
      <c r="V30" s="110">
        <v>0.63100000000000001</v>
      </c>
      <c r="W30" s="189">
        <v>38.700000000000003</v>
      </c>
      <c r="X30" s="112">
        <v>88.6</v>
      </c>
      <c r="Y30" s="191">
        <v>23.482161155026152</v>
      </c>
      <c r="Z30" s="191">
        <v>17.982161155026152</v>
      </c>
      <c r="AA30" s="110">
        <v>5.5</v>
      </c>
      <c r="AB30" s="195">
        <v>0.53</v>
      </c>
      <c r="AC30" s="138"/>
      <c r="AD30" s="138"/>
      <c r="AE30" s="138"/>
      <c r="AF30" s="138"/>
      <c r="AG30" s="138"/>
      <c r="AH30" s="138"/>
      <c r="AI30" s="138"/>
      <c r="AJ30" s="206">
        <v>2310</v>
      </c>
      <c r="AK30" s="138"/>
      <c r="AL30" s="141">
        <v>0.20899999999999963</v>
      </c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1">
        <v>2.4287000000000059E-2</v>
      </c>
      <c r="BH30" s="142"/>
      <c r="BI30" s="142"/>
      <c r="BJ30" s="142"/>
      <c r="BK30" s="142"/>
      <c r="BL30" s="142"/>
      <c r="BM30" s="142"/>
      <c r="BN30" s="142"/>
      <c r="BO30" s="142"/>
      <c r="BP30" s="143"/>
      <c r="BQ30" s="193"/>
      <c r="BR30" s="192"/>
      <c r="BS30" s="192"/>
      <c r="BT30" s="192"/>
      <c r="BU30" s="190"/>
    </row>
    <row r="31" spans="1:73" ht="24.9" customHeight="1" x14ac:dyDescent="0.3">
      <c r="A31" s="110" t="s">
        <v>168</v>
      </c>
      <c r="B31" s="110" t="s">
        <v>92</v>
      </c>
      <c r="C31" s="232">
        <v>7.8</v>
      </c>
      <c r="D31" s="232" t="str">
        <f>'BANG TH KQ TN'!F83</f>
        <v>-</v>
      </c>
      <c r="E31" s="232">
        <f t="shared" si="3"/>
        <v>8</v>
      </c>
      <c r="F31" s="110"/>
      <c r="G31" s="110"/>
      <c r="H31" s="110"/>
      <c r="I31" s="194"/>
      <c r="J31" s="194">
        <v>4</v>
      </c>
      <c r="K31" s="194">
        <v>6.3</v>
      </c>
      <c r="L31" s="194">
        <v>21.7</v>
      </c>
      <c r="M31" s="194">
        <v>33.1</v>
      </c>
      <c r="N31" s="194">
        <v>11.4</v>
      </c>
      <c r="O31" s="194">
        <v>7.7</v>
      </c>
      <c r="P31" s="194">
        <v>5.6</v>
      </c>
      <c r="Q31" s="110">
        <v>10.199999999999999</v>
      </c>
      <c r="R31" s="195">
        <v>20.496288366604745</v>
      </c>
      <c r="S31" s="195">
        <v>1.9741666666666666</v>
      </c>
      <c r="T31" s="189">
        <v>1.64</v>
      </c>
      <c r="U31" s="195">
        <v>2.6320771509127687</v>
      </c>
      <c r="V31" s="110">
        <v>0.60499999999999998</v>
      </c>
      <c r="W31" s="189">
        <v>37.69</v>
      </c>
      <c r="X31" s="112">
        <v>89.2</v>
      </c>
      <c r="Y31" s="191">
        <v>24.508288366604745</v>
      </c>
      <c r="Z31" s="191">
        <v>17.708288366604744</v>
      </c>
      <c r="AA31" s="110">
        <v>6.8000000000000007</v>
      </c>
      <c r="AB31" s="195">
        <v>0.41</v>
      </c>
      <c r="AC31" s="138"/>
      <c r="AD31" s="138"/>
      <c r="AE31" s="138"/>
      <c r="AF31" s="138"/>
      <c r="AG31" s="138"/>
      <c r="AH31" s="138"/>
      <c r="AI31" s="138"/>
      <c r="AJ31" s="206">
        <v>2310</v>
      </c>
      <c r="AK31" s="138"/>
      <c r="AL31" s="141">
        <v>0.18366666666666612</v>
      </c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1">
        <v>2.2417650000000067E-2</v>
      </c>
      <c r="BH31" s="142"/>
      <c r="BI31" s="142"/>
      <c r="BJ31" s="142"/>
      <c r="BK31" s="142"/>
      <c r="BL31" s="142"/>
      <c r="BM31" s="142"/>
      <c r="BN31" s="142"/>
      <c r="BO31" s="142"/>
      <c r="BP31" s="143"/>
      <c r="BQ31" s="193"/>
      <c r="BR31" s="192"/>
      <c r="BS31" s="192"/>
      <c r="BT31" s="192"/>
      <c r="BU31" s="190"/>
    </row>
    <row r="32" spans="1:73" ht="24.9" customHeight="1" thickBot="1" x14ac:dyDescent="0.35">
      <c r="A32" s="334" t="s">
        <v>157</v>
      </c>
      <c r="B32" s="334"/>
      <c r="C32" s="334"/>
      <c r="D32" s="334"/>
      <c r="E32" s="334"/>
      <c r="F32" s="126">
        <v>100</v>
      </c>
      <c r="G32" s="127"/>
      <c r="H32" s="127"/>
      <c r="I32" s="127"/>
      <c r="J32" s="127">
        <v>3.8599999999999994</v>
      </c>
      <c r="K32" s="127">
        <v>6.32</v>
      </c>
      <c r="L32" s="127">
        <v>22.62</v>
      </c>
      <c r="M32" s="127">
        <v>34.519999999999996</v>
      </c>
      <c r="N32" s="127">
        <v>11.7</v>
      </c>
      <c r="O32" s="127">
        <v>7.3</v>
      </c>
      <c r="P32" s="127">
        <v>4.32</v>
      </c>
      <c r="Q32" s="127">
        <v>9.36</v>
      </c>
      <c r="R32" s="128">
        <v>21.087510539544663</v>
      </c>
      <c r="S32" s="128">
        <v>1.9798833333333334</v>
      </c>
      <c r="T32" s="128">
        <v>1.64</v>
      </c>
      <c r="U32" s="128">
        <v>2.6618305452132129</v>
      </c>
      <c r="V32" s="130">
        <v>0.623</v>
      </c>
      <c r="W32" s="128">
        <v>38.39</v>
      </c>
      <c r="X32" s="129">
        <v>90.1</v>
      </c>
      <c r="Y32" s="127">
        <v>24.700710539544662</v>
      </c>
      <c r="Z32" s="127">
        <v>18.600710539544661</v>
      </c>
      <c r="AA32" s="127">
        <v>6.1000000000000014</v>
      </c>
      <c r="AB32" s="128">
        <v>0.41</v>
      </c>
      <c r="AC32" s="130"/>
      <c r="AD32" s="130"/>
      <c r="AE32" s="130"/>
      <c r="AF32" s="130"/>
      <c r="AG32" s="131"/>
      <c r="AH32" s="131"/>
      <c r="AI32" s="127"/>
      <c r="AJ32" s="131" t="s">
        <v>246</v>
      </c>
      <c r="AK32" s="127"/>
      <c r="AL32" s="130">
        <v>0.20646666666666674</v>
      </c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>
        <v>2.3438720000000045E-2</v>
      </c>
      <c r="BH32" s="130"/>
      <c r="BI32" s="130"/>
      <c r="BJ32" s="130"/>
      <c r="BK32" s="133"/>
      <c r="BL32" s="133"/>
      <c r="BM32" s="130"/>
      <c r="BN32" s="128">
        <v>2.15</v>
      </c>
      <c r="BO32" s="128"/>
      <c r="BP32" s="134">
        <v>168</v>
      </c>
      <c r="BQ32" s="135"/>
      <c r="BR32" s="136"/>
      <c r="BS32" s="136"/>
      <c r="BT32" s="136"/>
      <c r="BU32" s="137"/>
    </row>
    <row r="33" spans="1:73" ht="24.9" customHeight="1" thickTop="1" x14ac:dyDescent="0.3">
      <c r="A33" s="332" t="s">
        <v>238</v>
      </c>
      <c r="B33" s="333"/>
      <c r="C33" s="328" t="s">
        <v>228</v>
      </c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  <c r="R33" s="329"/>
      <c r="S33" s="329"/>
      <c r="T33" s="329"/>
      <c r="U33" s="329"/>
      <c r="V33" s="329"/>
      <c r="W33" s="329"/>
      <c r="X33" s="329"/>
      <c r="Y33" s="329"/>
      <c r="Z33" s="329"/>
      <c r="AA33" s="329"/>
      <c r="AB33" s="329"/>
      <c r="AC33" s="329"/>
      <c r="AD33" s="329"/>
      <c r="AE33" s="329"/>
      <c r="AF33" s="329"/>
      <c r="AG33" s="329"/>
      <c r="AH33" s="329"/>
      <c r="AI33" s="329"/>
      <c r="AJ33" s="329"/>
      <c r="AK33" s="329"/>
      <c r="AL33" s="329"/>
      <c r="AM33" s="329"/>
      <c r="AN33" s="329"/>
      <c r="AO33" s="329"/>
      <c r="AP33" s="329"/>
      <c r="AQ33" s="329"/>
      <c r="AR33" s="329"/>
      <c r="AS33" s="329"/>
      <c r="AT33" s="329"/>
      <c r="AU33" s="329"/>
      <c r="AV33" s="329"/>
      <c r="AW33" s="329"/>
      <c r="AX33" s="329"/>
      <c r="AY33" s="329"/>
      <c r="AZ33" s="329"/>
      <c r="BA33" s="329"/>
      <c r="BB33" s="329"/>
      <c r="BC33" s="329"/>
      <c r="BD33" s="329"/>
      <c r="BE33" s="329"/>
      <c r="BF33" s="329"/>
      <c r="BG33" s="329"/>
      <c r="BH33" s="329"/>
      <c r="BI33" s="329"/>
      <c r="BJ33" s="329"/>
      <c r="BK33" s="329"/>
      <c r="BL33" s="329"/>
      <c r="BM33" s="329"/>
      <c r="BN33" s="329"/>
      <c r="BO33" s="329"/>
      <c r="BP33" s="331"/>
      <c r="BQ33" s="237"/>
      <c r="BR33" s="236"/>
      <c r="BS33" s="236"/>
      <c r="BT33" s="236"/>
      <c r="BU33" s="234"/>
    </row>
    <row r="34" spans="1:73" ht="24.9" customHeight="1" x14ac:dyDescent="0.3">
      <c r="A34" s="110" t="s">
        <v>173</v>
      </c>
      <c r="B34" s="110" t="s">
        <v>96</v>
      </c>
      <c r="C34" s="232">
        <v>3.8</v>
      </c>
      <c r="D34" s="232" t="str">
        <f>'BANG TH KQ TN'!F86</f>
        <v>-</v>
      </c>
      <c r="E34" s="232">
        <f>C34+0.2</f>
        <v>4</v>
      </c>
      <c r="F34" s="110">
        <f>'BANG TH KQ TN'!H86</f>
        <v>0</v>
      </c>
      <c r="G34" s="110"/>
      <c r="H34" s="110"/>
      <c r="I34" s="235"/>
      <c r="J34" s="235">
        <v>3.9</v>
      </c>
      <c r="K34" s="235">
        <v>6.4</v>
      </c>
      <c r="L34" s="235">
        <v>5.0999999999999996</v>
      </c>
      <c r="M34" s="235">
        <v>7.4</v>
      </c>
      <c r="N34" s="235">
        <v>6.8</v>
      </c>
      <c r="O34" s="235">
        <v>15.5</v>
      </c>
      <c r="P34" s="235">
        <v>6</v>
      </c>
      <c r="Q34" s="110">
        <v>48.9</v>
      </c>
      <c r="R34" s="232">
        <v>22.25359281437126</v>
      </c>
      <c r="S34" s="232">
        <v>1.9728333333333334</v>
      </c>
      <c r="T34" s="232">
        <v>1.61</v>
      </c>
      <c r="U34" s="232">
        <v>2.7703183467244132</v>
      </c>
      <c r="V34" s="110">
        <v>0.72099999999999997</v>
      </c>
      <c r="W34" s="232">
        <v>41.88</v>
      </c>
      <c r="X34" s="112">
        <v>85.5</v>
      </c>
      <c r="Y34" s="235">
        <v>41.369592814371259</v>
      </c>
      <c r="Z34" s="235">
        <v>17.769592814371258</v>
      </c>
      <c r="AA34" s="110">
        <v>23.6</v>
      </c>
      <c r="AB34" s="232">
        <v>0.19</v>
      </c>
      <c r="AC34" s="138"/>
      <c r="AD34" s="138"/>
      <c r="AE34" s="138"/>
      <c r="AF34" s="138"/>
      <c r="AG34" s="138"/>
      <c r="AH34" s="138"/>
      <c r="AI34" s="138"/>
      <c r="AJ34" s="206">
        <v>1705</v>
      </c>
      <c r="AK34" s="138"/>
      <c r="AL34" s="111">
        <v>0.28800000000000026</v>
      </c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11">
        <v>2.6254800000000023E-2</v>
      </c>
      <c r="BH34" s="139"/>
      <c r="BI34" s="139"/>
      <c r="BJ34" s="139"/>
      <c r="BK34" s="139"/>
      <c r="BL34" s="139"/>
      <c r="BM34" s="139"/>
      <c r="BN34" s="139"/>
      <c r="BO34" s="139"/>
      <c r="BP34" s="140"/>
      <c r="BQ34" s="237"/>
      <c r="BR34" s="236"/>
      <c r="BS34" s="236"/>
      <c r="BT34" s="236"/>
      <c r="BU34" s="234"/>
    </row>
    <row r="35" spans="1:73" ht="24.9" customHeight="1" x14ac:dyDescent="0.3">
      <c r="A35" s="110" t="s">
        <v>173</v>
      </c>
      <c r="B35" s="110" t="s">
        <v>91</v>
      </c>
      <c r="C35" s="232">
        <v>5.8</v>
      </c>
      <c r="D35" s="232" t="str">
        <f>'BANG TH KQ TN'!F87</f>
        <v>-</v>
      </c>
      <c r="E35" s="232">
        <f t="shared" ref="E35:E40" si="4">C35+0.2</f>
        <v>6</v>
      </c>
      <c r="F35" s="110"/>
      <c r="G35" s="110"/>
      <c r="H35" s="110"/>
      <c r="I35" s="235"/>
      <c r="J35" s="235">
        <v>2.6</v>
      </c>
      <c r="K35" s="235">
        <v>7</v>
      </c>
      <c r="L35" s="235">
        <v>6.5</v>
      </c>
      <c r="M35" s="235">
        <v>6.3</v>
      </c>
      <c r="N35" s="235">
        <v>6.1</v>
      </c>
      <c r="O35" s="235">
        <v>17.8</v>
      </c>
      <c r="P35" s="235">
        <v>6.3</v>
      </c>
      <c r="Q35" s="110">
        <v>47.4</v>
      </c>
      <c r="R35" s="232">
        <v>22.697690756194753</v>
      </c>
      <c r="S35" s="232">
        <v>1.9704166666666669</v>
      </c>
      <c r="T35" s="232">
        <v>1.61</v>
      </c>
      <c r="U35" s="232">
        <v>2.7833572258604042</v>
      </c>
      <c r="V35" s="110">
        <v>0.72899999999999998</v>
      </c>
      <c r="W35" s="232">
        <v>42.16</v>
      </c>
      <c r="X35" s="112">
        <v>86.7</v>
      </c>
      <c r="Y35" s="235">
        <v>42.563690756194752</v>
      </c>
      <c r="Z35" s="235">
        <v>19.463690756194751</v>
      </c>
      <c r="AA35" s="110">
        <v>23.1</v>
      </c>
      <c r="AB35" s="232">
        <v>0.14000000000000001</v>
      </c>
      <c r="AC35" s="138"/>
      <c r="AD35" s="138"/>
      <c r="AE35" s="138"/>
      <c r="AF35" s="138"/>
      <c r="AG35" s="138"/>
      <c r="AH35" s="138"/>
      <c r="AI35" s="138"/>
      <c r="AJ35" s="206">
        <v>1805</v>
      </c>
      <c r="AK35" s="138"/>
      <c r="AL35" s="141">
        <v>0.26879999999999998</v>
      </c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1">
        <v>2.3308850000000048E-2</v>
      </c>
      <c r="BH35" s="142"/>
      <c r="BI35" s="142"/>
      <c r="BJ35" s="142"/>
      <c r="BK35" s="142"/>
      <c r="BL35" s="142"/>
      <c r="BM35" s="142"/>
      <c r="BN35" s="142"/>
      <c r="BO35" s="142"/>
      <c r="BP35" s="143"/>
      <c r="BQ35" s="237"/>
      <c r="BR35" s="236"/>
      <c r="BS35" s="236"/>
      <c r="BT35" s="236"/>
      <c r="BU35" s="234"/>
    </row>
    <row r="36" spans="1:73" ht="24.9" customHeight="1" x14ac:dyDescent="0.3">
      <c r="A36" s="110" t="s">
        <v>173</v>
      </c>
      <c r="B36" s="110" t="s">
        <v>92</v>
      </c>
      <c r="C36" s="232">
        <v>7.8</v>
      </c>
      <c r="D36" s="232"/>
      <c r="E36" s="232">
        <f t="shared" si="4"/>
        <v>8</v>
      </c>
      <c r="F36" s="110"/>
      <c r="G36" s="110"/>
      <c r="H36" s="110"/>
      <c r="I36" s="235"/>
      <c r="J36" s="235">
        <v>1</v>
      </c>
      <c r="K36" s="235">
        <v>5.5</v>
      </c>
      <c r="L36" s="235">
        <v>7.2</v>
      </c>
      <c r="M36" s="235">
        <v>5.9</v>
      </c>
      <c r="N36" s="235">
        <v>5.4</v>
      </c>
      <c r="O36" s="235">
        <v>18.600000000000001</v>
      </c>
      <c r="P36" s="235">
        <v>7.1</v>
      </c>
      <c r="Q36" s="110">
        <v>49.3</v>
      </c>
      <c r="R36" s="232">
        <v>22.474594992636227</v>
      </c>
      <c r="S36" s="232">
        <v>1.9714166666666668</v>
      </c>
      <c r="T36" s="232">
        <v>1.61</v>
      </c>
      <c r="U36" s="232">
        <v>2.7388419525516299</v>
      </c>
      <c r="V36" s="110">
        <v>0.70099999999999996</v>
      </c>
      <c r="W36" s="232">
        <v>41.22</v>
      </c>
      <c r="X36" s="112">
        <v>87.8</v>
      </c>
      <c r="Y36" s="235">
        <v>41.498594992636228</v>
      </c>
      <c r="Z36" s="235">
        <v>18.298594992636225</v>
      </c>
      <c r="AA36" s="110">
        <v>23.200000000000003</v>
      </c>
      <c r="AB36" s="232">
        <v>0.18</v>
      </c>
      <c r="AC36" s="138"/>
      <c r="AD36" s="138"/>
      <c r="AE36" s="138"/>
      <c r="AF36" s="138"/>
      <c r="AG36" s="138"/>
      <c r="AH36" s="138"/>
      <c r="AI36" s="138"/>
      <c r="AJ36" s="206">
        <v>1729</v>
      </c>
      <c r="AK36" s="138"/>
      <c r="AL36" s="141">
        <v>0.298240000000001</v>
      </c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1">
        <v>2.3643900000000051E-2</v>
      </c>
      <c r="BH36" s="142"/>
      <c r="BI36" s="142"/>
      <c r="BJ36" s="142"/>
      <c r="BK36" s="142"/>
      <c r="BL36" s="142"/>
      <c r="BM36" s="142"/>
      <c r="BN36" s="142"/>
      <c r="BO36" s="142"/>
      <c r="BP36" s="143"/>
      <c r="BQ36" s="237"/>
      <c r="BR36" s="236"/>
      <c r="BS36" s="236"/>
      <c r="BT36" s="236"/>
      <c r="BU36" s="234"/>
    </row>
    <row r="37" spans="1:73" ht="24.9" customHeight="1" x14ac:dyDescent="0.3">
      <c r="A37" s="110" t="s">
        <v>173</v>
      </c>
      <c r="B37" s="110" t="s">
        <v>93</v>
      </c>
      <c r="C37" s="232">
        <v>9.8000000000000007</v>
      </c>
      <c r="D37" s="232"/>
      <c r="E37" s="232">
        <f t="shared" si="4"/>
        <v>10</v>
      </c>
      <c r="F37" s="110"/>
      <c r="G37" s="110"/>
      <c r="H37" s="110"/>
      <c r="I37" s="235"/>
      <c r="J37" s="235">
        <v>4</v>
      </c>
      <c r="K37" s="235">
        <v>6</v>
      </c>
      <c r="L37" s="235">
        <v>8</v>
      </c>
      <c r="M37" s="235">
        <v>4.9000000000000004</v>
      </c>
      <c r="N37" s="235">
        <v>6</v>
      </c>
      <c r="O37" s="235">
        <v>17.3</v>
      </c>
      <c r="P37" s="235">
        <v>6.4</v>
      </c>
      <c r="Q37" s="110">
        <v>47.4</v>
      </c>
      <c r="R37" s="232">
        <v>22.138674988351291</v>
      </c>
      <c r="S37" s="232">
        <v>1.9634999999999998</v>
      </c>
      <c r="T37" s="232">
        <v>1.61</v>
      </c>
      <c r="U37" s="232">
        <v>2.7835539368516473</v>
      </c>
      <c r="V37" s="110">
        <v>0.72899999999999998</v>
      </c>
      <c r="W37" s="232">
        <v>42.16</v>
      </c>
      <c r="X37" s="112">
        <v>84.5</v>
      </c>
      <c r="Y37" s="235">
        <v>40.150674988351291</v>
      </c>
      <c r="Z37" s="235">
        <v>17.35067498835129</v>
      </c>
      <c r="AA37" s="110">
        <v>22.8</v>
      </c>
      <c r="AB37" s="232">
        <v>0.21</v>
      </c>
      <c r="AC37" s="138"/>
      <c r="AD37" s="138"/>
      <c r="AE37" s="138"/>
      <c r="AF37" s="138"/>
      <c r="AG37" s="138"/>
      <c r="AH37" s="138"/>
      <c r="AI37" s="138"/>
      <c r="AJ37" s="206">
        <v>1656</v>
      </c>
      <c r="AK37" s="138"/>
      <c r="AL37" s="141">
        <v>0.298240000000001</v>
      </c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1">
        <v>2.4839849999999997E-2</v>
      </c>
      <c r="BH37" s="142"/>
      <c r="BI37" s="142"/>
      <c r="BJ37" s="142"/>
      <c r="BK37" s="142"/>
      <c r="BL37" s="142"/>
      <c r="BM37" s="142"/>
      <c r="BN37" s="142"/>
      <c r="BO37" s="142"/>
      <c r="BP37" s="143"/>
      <c r="BQ37" s="237"/>
      <c r="BR37" s="236"/>
      <c r="BS37" s="236"/>
      <c r="BT37" s="236"/>
      <c r="BU37" s="234"/>
    </row>
    <row r="38" spans="1:73" ht="24.9" customHeight="1" x14ac:dyDescent="0.3">
      <c r="A38" s="110" t="s">
        <v>87</v>
      </c>
      <c r="B38" s="110" t="s">
        <v>91</v>
      </c>
      <c r="C38" s="232">
        <v>5.8</v>
      </c>
      <c r="D38" s="232" t="str">
        <f>'BANG TH KQ TN'!F88</f>
        <v>-</v>
      </c>
      <c r="E38" s="232">
        <f t="shared" si="4"/>
        <v>6</v>
      </c>
      <c r="F38" s="110"/>
      <c r="G38" s="110"/>
      <c r="H38" s="110"/>
      <c r="I38" s="235"/>
      <c r="J38" s="235">
        <v>3.9</v>
      </c>
      <c r="K38" s="235">
        <v>8.4</v>
      </c>
      <c r="L38" s="235">
        <v>6.4</v>
      </c>
      <c r="M38" s="235">
        <v>5.5</v>
      </c>
      <c r="N38" s="235">
        <v>5.0999999999999996</v>
      </c>
      <c r="O38" s="235">
        <v>16.100000000000001</v>
      </c>
      <c r="P38" s="235">
        <v>7.4</v>
      </c>
      <c r="Q38" s="110">
        <v>47.2</v>
      </c>
      <c r="R38" s="232">
        <v>23.671497451624052</v>
      </c>
      <c r="S38" s="232">
        <v>1.9712499999999999</v>
      </c>
      <c r="T38" s="232">
        <v>1.59</v>
      </c>
      <c r="U38" s="232">
        <v>2.7515168699079453</v>
      </c>
      <c r="V38" s="110">
        <v>0.73099999999999998</v>
      </c>
      <c r="W38" s="232">
        <v>42.21</v>
      </c>
      <c r="X38" s="112">
        <v>89.1</v>
      </c>
      <c r="Y38" s="235">
        <v>42.376497451624054</v>
      </c>
      <c r="Z38" s="235">
        <v>20.876497451624054</v>
      </c>
      <c r="AA38" s="110">
        <v>21.5</v>
      </c>
      <c r="AB38" s="232">
        <v>0.13</v>
      </c>
      <c r="AC38" s="138"/>
      <c r="AD38" s="138"/>
      <c r="AE38" s="138"/>
      <c r="AF38" s="138"/>
      <c r="AG38" s="138"/>
      <c r="AH38" s="138"/>
      <c r="AI38" s="138"/>
      <c r="AJ38" s="206">
        <v>1711</v>
      </c>
      <c r="AK38" s="138"/>
      <c r="AL38" s="141">
        <v>0.2975999999999992</v>
      </c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1">
        <v>2.0453100000000002E-2</v>
      </c>
      <c r="BH38" s="142"/>
      <c r="BI38" s="142"/>
      <c r="BJ38" s="142"/>
      <c r="BK38" s="142"/>
      <c r="BL38" s="142"/>
      <c r="BM38" s="142"/>
      <c r="BN38" s="142"/>
      <c r="BO38" s="142"/>
      <c r="BP38" s="143"/>
      <c r="BQ38" s="237"/>
      <c r="BR38" s="236"/>
      <c r="BS38" s="236"/>
      <c r="BT38" s="236"/>
      <c r="BU38" s="234"/>
    </row>
    <row r="39" spans="1:73" ht="24.9" customHeight="1" x14ac:dyDescent="0.3">
      <c r="A39" s="110" t="s">
        <v>87</v>
      </c>
      <c r="B39" s="110" t="s">
        <v>92</v>
      </c>
      <c r="C39" s="232">
        <v>7.8</v>
      </c>
      <c r="D39" s="232" t="str">
        <f>'BANG TH KQ TN'!F89</f>
        <v>-</v>
      </c>
      <c r="E39" s="232">
        <f t="shared" si="4"/>
        <v>8</v>
      </c>
      <c r="F39" s="110"/>
      <c r="G39" s="110"/>
      <c r="H39" s="110"/>
      <c r="I39" s="235"/>
      <c r="J39" s="235">
        <v>0.8</v>
      </c>
      <c r="K39" s="235">
        <v>4.2</v>
      </c>
      <c r="L39" s="235">
        <v>6.2</v>
      </c>
      <c r="M39" s="235">
        <v>5.8</v>
      </c>
      <c r="N39" s="235">
        <v>6.9</v>
      </c>
      <c r="O39" s="235">
        <v>18.7</v>
      </c>
      <c r="P39" s="235">
        <v>8.1</v>
      </c>
      <c r="Q39" s="110">
        <v>49.3</v>
      </c>
      <c r="R39" s="232">
        <v>23.646440966500094</v>
      </c>
      <c r="S39" s="232">
        <v>1.9684166666666667</v>
      </c>
      <c r="T39" s="232">
        <v>1.59</v>
      </c>
      <c r="U39" s="232">
        <v>2.7363610232825546</v>
      </c>
      <c r="V39" s="110">
        <v>0.72099999999999997</v>
      </c>
      <c r="W39" s="232">
        <v>41.89</v>
      </c>
      <c r="X39" s="112">
        <v>89.7</v>
      </c>
      <c r="Y39" s="235">
        <v>38.735440966500093</v>
      </c>
      <c r="Z39" s="235">
        <v>19.635440966500095</v>
      </c>
      <c r="AA39" s="110">
        <v>19.099999999999998</v>
      </c>
      <c r="AB39" s="232">
        <v>0.21</v>
      </c>
      <c r="AC39" s="138"/>
      <c r="AD39" s="138"/>
      <c r="AE39" s="138"/>
      <c r="AF39" s="138"/>
      <c r="AG39" s="138"/>
      <c r="AH39" s="138"/>
      <c r="AI39" s="138"/>
      <c r="AJ39" s="206">
        <v>1702</v>
      </c>
      <c r="AK39" s="138"/>
      <c r="AL39" s="141">
        <v>0.30975999999999954</v>
      </c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1">
        <v>2.1229649999999989E-2</v>
      </c>
      <c r="BH39" s="142"/>
      <c r="BI39" s="142"/>
      <c r="BJ39" s="142"/>
      <c r="BK39" s="142"/>
      <c r="BL39" s="142"/>
      <c r="BM39" s="142"/>
      <c r="BN39" s="142"/>
      <c r="BO39" s="142"/>
      <c r="BP39" s="143"/>
      <c r="BQ39" s="237"/>
      <c r="BR39" s="236"/>
      <c r="BS39" s="236"/>
      <c r="BT39" s="236"/>
      <c r="BU39" s="234"/>
    </row>
    <row r="40" spans="1:73" ht="24.9" customHeight="1" x14ac:dyDescent="0.3">
      <c r="A40" s="110" t="s">
        <v>87</v>
      </c>
      <c r="B40" s="110" t="s">
        <v>93</v>
      </c>
      <c r="C40" s="232">
        <v>9.8000000000000007</v>
      </c>
      <c r="D40" s="232" t="str">
        <f>'BANG TH KQ TN'!F90</f>
        <v>-</v>
      </c>
      <c r="E40" s="232">
        <f t="shared" si="4"/>
        <v>10</v>
      </c>
      <c r="F40" s="110"/>
      <c r="G40" s="110"/>
      <c r="H40" s="110"/>
      <c r="I40" s="235"/>
      <c r="J40" s="235">
        <v>4.5</v>
      </c>
      <c r="K40" s="235">
        <v>4.8</v>
      </c>
      <c r="L40" s="235">
        <v>6.6</v>
      </c>
      <c r="M40" s="235">
        <v>5.0999999999999996</v>
      </c>
      <c r="N40" s="235">
        <v>7.2</v>
      </c>
      <c r="O40" s="235">
        <v>19.2</v>
      </c>
      <c r="P40" s="235">
        <v>7</v>
      </c>
      <c r="Q40" s="110">
        <v>45.7</v>
      </c>
      <c r="R40" s="232">
        <v>21.290090725451392</v>
      </c>
      <c r="S40" s="232">
        <v>1.9735</v>
      </c>
      <c r="T40" s="232">
        <v>1.63</v>
      </c>
      <c r="U40" s="232">
        <v>2.753193392693686</v>
      </c>
      <c r="V40" s="110">
        <v>0.68899999999999995</v>
      </c>
      <c r="W40" s="232">
        <v>40.799999999999997</v>
      </c>
      <c r="X40" s="112">
        <v>85.1</v>
      </c>
      <c r="Y40" s="235">
        <v>38.948090725451394</v>
      </c>
      <c r="Z40" s="235">
        <v>17.148090725451393</v>
      </c>
      <c r="AA40" s="110">
        <v>21.8</v>
      </c>
      <c r="AB40" s="232">
        <v>0.19</v>
      </c>
      <c r="AC40" s="138"/>
      <c r="AD40" s="138"/>
      <c r="AE40" s="138"/>
      <c r="AF40" s="138"/>
      <c r="AG40" s="138"/>
      <c r="AH40" s="138"/>
      <c r="AI40" s="138"/>
      <c r="AJ40" s="206">
        <v>1750</v>
      </c>
      <c r="AK40" s="138"/>
      <c r="AL40" s="141">
        <v>0.27776000000000067</v>
      </c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1">
        <v>2.30958E-2</v>
      </c>
      <c r="BH40" s="142"/>
      <c r="BI40" s="142"/>
      <c r="BJ40" s="142"/>
      <c r="BK40" s="142"/>
      <c r="BL40" s="142"/>
      <c r="BM40" s="142"/>
      <c r="BN40" s="142"/>
      <c r="BO40" s="142"/>
      <c r="BP40" s="143"/>
      <c r="BQ40" s="237"/>
      <c r="BR40" s="236"/>
      <c r="BS40" s="236"/>
      <c r="BT40" s="236"/>
      <c r="BU40" s="234"/>
    </row>
    <row r="41" spans="1:73" ht="24.9" customHeight="1" thickBot="1" x14ac:dyDescent="0.35">
      <c r="A41" s="334" t="s">
        <v>157</v>
      </c>
      <c r="B41" s="334"/>
      <c r="C41" s="334"/>
      <c r="D41" s="334"/>
      <c r="E41" s="334"/>
      <c r="F41" s="126">
        <v>100</v>
      </c>
      <c r="G41" s="127"/>
      <c r="H41" s="127"/>
      <c r="I41" s="127"/>
      <c r="J41" s="127">
        <v>2.9571428571428569</v>
      </c>
      <c r="K41" s="127">
        <v>6.0428571428571427</v>
      </c>
      <c r="L41" s="127">
        <v>6.5714285714285721</v>
      </c>
      <c r="M41" s="127">
        <v>5.8428571428571425</v>
      </c>
      <c r="N41" s="127">
        <v>6.2142857142857144</v>
      </c>
      <c r="O41" s="127">
        <v>17.600000000000001</v>
      </c>
      <c r="P41" s="127">
        <v>6.8999999999999995</v>
      </c>
      <c r="Q41" s="127">
        <v>47.885714285714286</v>
      </c>
      <c r="R41" s="128">
        <v>22.596083242161296</v>
      </c>
      <c r="S41" s="128">
        <v>1.970190476190476</v>
      </c>
      <c r="T41" s="128">
        <v>1.61</v>
      </c>
      <c r="U41" s="128">
        <v>2.7595918211246113</v>
      </c>
      <c r="V41" s="130">
        <v>0.71399999999999997</v>
      </c>
      <c r="W41" s="128">
        <v>41.66</v>
      </c>
      <c r="X41" s="129">
        <v>87.3</v>
      </c>
      <c r="Y41" s="127">
        <v>40.8060832421613</v>
      </c>
      <c r="Z41" s="127">
        <v>18.648940385018438</v>
      </c>
      <c r="AA41" s="127">
        <v>22.157142857142862</v>
      </c>
      <c r="AB41" s="128">
        <v>0.18</v>
      </c>
      <c r="AC41" s="130"/>
      <c r="AD41" s="130"/>
      <c r="AE41" s="130"/>
      <c r="AF41" s="130"/>
      <c r="AG41" s="131"/>
      <c r="AH41" s="131"/>
      <c r="AI41" s="127"/>
      <c r="AJ41" s="131" t="s">
        <v>247</v>
      </c>
      <c r="AK41" s="127"/>
      <c r="AL41" s="130">
        <v>0.29120000000000024</v>
      </c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>
        <v>2.3260850000000017E-2</v>
      </c>
      <c r="BH41" s="130"/>
      <c r="BI41" s="130"/>
      <c r="BJ41" s="130"/>
      <c r="BK41" s="133"/>
      <c r="BL41" s="133"/>
      <c r="BM41" s="130"/>
      <c r="BN41" s="128">
        <v>2.11</v>
      </c>
      <c r="BO41" s="128"/>
      <c r="BP41" s="134">
        <v>159</v>
      </c>
      <c r="BQ41" s="135"/>
      <c r="BR41" s="136"/>
      <c r="BS41" s="136"/>
      <c r="BT41" s="136"/>
      <c r="BU41" s="137"/>
    </row>
    <row r="42" spans="1:73" ht="24.9" customHeight="1" thickTop="1" x14ac:dyDescent="0.3">
      <c r="A42" s="332" t="s">
        <v>239</v>
      </c>
      <c r="B42" s="333"/>
      <c r="C42" s="328" t="s">
        <v>218</v>
      </c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9"/>
      <c r="U42" s="329"/>
      <c r="V42" s="329"/>
      <c r="W42" s="329"/>
      <c r="X42" s="329"/>
      <c r="Y42" s="329"/>
      <c r="Z42" s="329"/>
      <c r="AA42" s="329"/>
      <c r="AB42" s="329"/>
      <c r="AC42" s="329"/>
      <c r="AD42" s="329"/>
      <c r="AE42" s="329"/>
      <c r="AF42" s="329"/>
      <c r="AG42" s="329"/>
      <c r="AH42" s="329"/>
      <c r="AI42" s="329"/>
      <c r="AJ42" s="329"/>
      <c r="AK42" s="329"/>
      <c r="AL42" s="329"/>
      <c r="AM42" s="329"/>
      <c r="AN42" s="329"/>
      <c r="AO42" s="329"/>
      <c r="AP42" s="329"/>
      <c r="AQ42" s="329"/>
      <c r="AR42" s="329"/>
      <c r="AS42" s="329"/>
      <c r="AT42" s="329"/>
      <c r="AU42" s="329"/>
      <c r="AV42" s="329"/>
      <c r="AW42" s="329"/>
      <c r="AX42" s="329"/>
      <c r="AY42" s="329"/>
      <c r="AZ42" s="329"/>
      <c r="BA42" s="329"/>
      <c r="BB42" s="329"/>
      <c r="BC42" s="329"/>
      <c r="BD42" s="329"/>
      <c r="BE42" s="329"/>
      <c r="BF42" s="329"/>
      <c r="BG42" s="329"/>
      <c r="BH42" s="329"/>
      <c r="BI42" s="329"/>
      <c r="BJ42" s="329"/>
      <c r="BK42" s="329"/>
      <c r="BL42" s="329"/>
      <c r="BM42" s="329"/>
      <c r="BN42" s="329"/>
      <c r="BO42" s="329"/>
      <c r="BP42" s="331"/>
      <c r="BQ42" s="237"/>
      <c r="BR42" s="236"/>
      <c r="BS42" s="236"/>
      <c r="BT42" s="236"/>
      <c r="BU42" s="234"/>
    </row>
    <row r="43" spans="1:73" ht="24.9" customHeight="1" x14ac:dyDescent="0.3">
      <c r="A43" s="110" t="s">
        <v>167</v>
      </c>
      <c r="B43" s="110" t="s">
        <v>96</v>
      </c>
      <c r="C43" s="232">
        <v>3.8</v>
      </c>
      <c r="D43" s="232" t="str">
        <f>'BANG TH KQ TN'!F95</f>
        <v>-</v>
      </c>
      <c r="E43" s="232">
        <f>C43+0.2</f>
        <v>4</v>
      </c>
      <c r="F43" s="110">
        <f>'BANG TH KQ TN'!H95</f>
        <v>0</v>
      </c>
      <c r="G43" s="110"/>
      <c r="H43" s="110"/>
      <c r="I43" s="235">
        <v>2.5</v>
      </c>
      <c r="J43" s="235">
        <v>3.8</v>
      </c>
      <c r="K43" s="235">
        <v>7.6</v>
      </c>
      <c r="L43" s="235">
        <v>10.8</v>
      </c>
      <c r="M43" s="235">
        <v>21.3</v>
      </c>
      <c r="N43" s="235">
        <v>10.3</v>
      </c>
      <c r="O43" s="235">
        <v>12.4</v>
      </c>
      <c r="P43" s="235">
        <v>4.2</v>
      </c>
      <c r="Q43" s="110">
        <v>27.1</v>
      </c>
      <c r="R43" s="232">
        <v>26.673285403021072</v>
      </c>
      <c r="S43" s="232">
        <v>1.93675</v>
      </c>
      <c r="T43" s="232">
        <v>1.53</v>
      </c>
      <c r="U43" s="232">
        <v>2.7536313286076863</v>
      </c>
      <c r="V43" s="110">
        <v>0.8</v>
      </c>
      <c r="W43" s="232">
        <v>44.44</v>
      </c>
      <c r="X43" s="112">
        <v>91.8</v>
      </c>
      <c r="Y43" s="235">
        <v>36.924285403021074</v>
      </c>
      <c r="Z43" s="235">
        <v>21.624285403021073</v>
      </c>
      <c r="AA43" s="110">
        <v>15.3</v>
      </c>
      <c r="AB43" s="232">
        <v>0.33</v>
      </c>
      <c r="AC43" s="138"/>
      <c r="AD43" s="138"/>
      <c r="AE43" s="138"/>
      <c r="AF43" s="138"/>
      <c r="AG43" s="138"/>
      <c r="AH43" s="138"/>
      <c r="AI43" s="138"/>
      <c r="AJ43" s="206">
        <v>1353</v>
      </c>
      <c r="AK43" s="138"/>
      <c r="AL43" s="111">
        <v>0.20900000000000021</v>
      </c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11">
        <v>3.1787650000000056E-2</v>
      </c>
      <c r="BH43" s="139"/>
      <c r="BI43" s="139"/>
      <c r="BJ43" s="139"/>
      <c r="BK43" s="139"/>
      <c r="BL43" s="139"/>
      <c r="BM43" s="139"/>
      <c r="BN43" s="139"/>
      <c r="BO43" s="139"/>
      <c r="BP43" s="140"/>
      <c r="BQ43" s="237"/>
      <c r="BR43" s="236"/>
      <c r="BS43" s="236"/>
      <c r="BT43" s="236"/>
      <c r="BU43" s="234"/>
    </row>
    <row r="44" spans="1:73" ht="24.9" customHeight="1" x14ac:dyDescent="0.3">
      <c r="A44" s="110" t="s">
        <v>167</v>
      </c>
      <c r="B44" s="110" t="s">
        <v>91</v>
      </c>
      <c r="C44" s="232">
        <v>5.8</v>
      </c>
      <c r="D44" s="232" t="str">
        <f>'BANG TH KQ TN'!F96</f>
        <v>-</v>
      </c>
      <c r="E44" s="232">
        <f t="shared" ref="E44:E49" si="5">C44+0.2</f>
        <v>6</v>
      </c>
      <c r="F44" s="110"/>
      <c r="G44" s="110"/>
      <c r="H44" s="110"/>
      <c r="I44" s="235">
        <v>1.9</v>
      </c>
      <c r="J44" s="235">
        <v>3</v>
      </c>
      <c r="K44" s="235">
        <v>8.1</v>
      </c>
      <c r="L44" s="235">
        <v>11.7</v>
      </c>
      <c r="M44" s="235">
        <v>20.399999999999999</v>
      </c>
      <c r="N44" s="235">
        <v>11.2</v>
      </c>
      <c r="O44" s="235">
        <v>12.9</v>
      </c>
      <c r="P44" s="235">
        <v>5.5</v>
      </c>
      <c r="Q44" s="110">
        <v>25.3</v>
      </c>
      <c r="R44" s="232">
        <v>26.809856565743139</v>
      </c>
      <c r="S44" s="232">
        <v>1.9330000000000001</v>
      </c>
      <c r="T44" s="232">
        <v>1.52</v>
      </c>
      <c r="U44" s="232">
        <v>2.7180952910175975</v>
      </c>
      <c r="V44" s="110">
        <v>0.78800000000000003</v>
      </c>
      <c r="W44" s="232">
        <v>44.08</v>
      </c>
      <c r="X44" s="112">
        <v>92.5</v>
      </c>
      <c r="Y44" s="235">
        <v>35.279856565743138</v>
      </c>
      <c r="Z44" s="235">
        <v>19.87985656574314</v>
      </c>
      <c r="AA44" s="110">
        <v>15.399999999999999</v>
      </c>
      <c r="AB44" s="232">
        <v>0.45</v>
      </c>
      <c r="AC44" s="138"/>
      <c r="AD44" s="138"/>
      <c r="AE44" s="138"/>
      <c r="AF44" s="138"/>
      <c r="AG44" s="138"/>
      <c r="AH44" s="138"/>
      <c r="AI44" s="138"/>
      <c r="AJ44" s="206">
        <v>1414</v>
      </c>
      <c r="AK44" s="138"/>
      <c r="AL44" s="141">
        <v>0.19950000000000045</v>
      </c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1">
        <v>3.2914799999999911E-2</v>
      </c>
      <c r="BH44" s="142"/>
      <c r="BI44" s="142"/>
      <c r="BJ44" s="142"/>
      <c r="BK44" s="142"/>
      <c r="BL44" s="142"/>
      <c r="BM44" s="142"/>
      <c r="BN44" s="142"/>
      <c r="BO44" s="142"/>
      <c r="BP44" s="143"/>
      <c r="BQ44" s="237"/>
      <c r="BR44" s="236"/>
      <c r="BS44" s="236"/>
      <c r="BT44" s="236"/>
      <c r="BU44" s="234"/>
    </row>
    <row r="45" spans="1:73" ht="24.9" customHeight="1" x14ac:dyDescent="0.3">
      <c r="A45" s="110" t="s">
        <v>167</v>
      </c>
      <c r="B45" s="110" t="s">
        <v>92</v>
      </c>
      <c r="C45" s="232">
        <v>7.8</v>
      </c>
      <c r="D45" s="232"/>
      <c r="E45" s="232">
        <f t="shared" si="5"/>
        <v>8</v>
      </c>
      <c r="F45" s="110"/>
      <c r="G45" s="110"/>
      <c r="H45" s="110"/>
      <c r="I45" s="235">
        <v>3.7</v>
      </c>
      <c r="J45" s="235">
        <v>4.5</v>
      </c>
      <c r="K45" s="235">
        <v>9.3000000000000007</v>
      </c>
      <c r="L45" s="235">
        <v>12.4</v>
      </c>
      <c r="M45" s="235">
        <v>19.8</v>
      </c>
      <c r="N45" s="235">
        <v>10.5</v>
      </c>
      <c r="O45" s="235">
        <v>11.4</v>
      </c>
      <c r="P45" s="235">
        <v>6.1</v>
      </c>
      <c r="Q45" s="110">
        <v>22.3</v>
      </c>
      <c r="R45" s="232">
        <v>26.320131790108192</v>
      </c>
      <c r="S45" s="232">
        <v>1.9321666666666668</v>
      </c>
      <c r="T45" s="232">
        <v>1.53</v>
      </c>
      <c r="U45" s="232">
        <v>2.7128150215588964</v>
      </c>
      <c r="V45" s="110">
        <v>0.77300000000000002</v>
      </c>
      <c r="W45" s="232">
        <v>43.6</v>
      </c>
      <c r="X45" s="112">
        <v>92.4</v>
      </c>
      <c r="Y45" s="235">
        <v>33.704131790108192</v>
      </c>
      <c r="Z45" s="235">
        <v>19.504131790108193</v>
      </c>
      <c r="AA45" s="110">
        <v>14.2</v>
      </c>
      <c r="AB45" s="232">
        <v>0.48</v>
      </c>
      <c r="AC45" s="138"/>
      <c r="AD45" s="138"/>
      <c r="AE45" s="138"/>
      <c r="AF45" s="138"/>
      <c r="AG45" s="138"/>
      <c r="AH45" s="138"/>
      <c r="AI45" s="138"/>
      <c r="AJ45" s="206">
        <v>1350</v>
      </c>
      <c r="AK45" s="138"/>
      <c r="AL45" s="141">
        <v>0.21470000000000056</v>
      </c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1">
        <v>3.4218900000000052E-2</v>
      </c>
      <c r="BH45" s="142"/>
      <c r="BI45" s="142"/>
      <c r="BJ45" s="142"/>
      <c r="BK45" s="142"/>
      <c r="BL45" s="142"/>
      <c r="BM45" s="142"/>
      <c r="BN45" s="142"/>
      <c r="BO45" s="142"/>
      <c r="BP45" s="143"/>
      <c r="BQ45" s="237"/>
      <c r="BR45" s="236"/>
      <c r="BS45" s="236"/>
      <c r="BT45" s="236"/>
      <c r="BU45" s="234"/>
    </row>
    <row r="46" spans="1:73" ht="24.9" customHeight="1" x14ac:dyDescent="0.3">
      <c r="A46" s="110" t="s">
        <v>167</v>
      </c>
      <c r="B46" s="110" t="s">
        <v>93</v>
      </c>
      <c r="C46" s="232">
        <v>9.8000000000000007</v>
      </c>
      <c r="D46" s="232"/>
      <c r="E46" s="232">
        <f t="shared" si="5"/>
        <v>10</v>
      </c>
      <c r="F46" s="110"/>
      <c r="G46" s="110"/>
      <c r="H46" s="110"/>
      <c r="I46" s="235">
        <v>0.5</v>
      </c>
      <c r="J46" s="235">
        <v>3</v>
      </c>
      <c r="K46" s="235">
        <v>8.4</v>
      </c>
      <c r="L46" s="235">
        <v>10.1</v>
      </c>
      <c r="M46" s="235">
        <v>21.2</v>
      </c>
      <c r="N46" s="235">
        <v>11.5</v>
      </c>
      <c r="O46" s="235">
        <v>13.5</v>
      </c>
      <c r="P46" s="235">
        <v>7.2</v>
      </c>
      <c r="Q46" s="110">
        <v>24.6</v>
      </c>
      <c r="R46" s="232">
        <v>26.432564677866676</v>
      </c>
      <c r="S46" s="232">
        <v>1.9195</v>
      </c>
      <c r="T46" s="232">
        <v>1.52</v>
      </c>
      <c r="U46" s="232">
        <v>2.7282225641763675</v>
      </c>
      <c r="V46" s="110">
        <v>0.79500000000000004</v>
      </c>
      <c r="W46" s="232">
        <v>44.29</v>
      </c>
      <c r="X46" s="112">
        <v>90.7</v>
      </c>
      <c r="Y46" s="235">
        <v>36.118564677866672</v>
      </c>
      <c r="Z46" s="235">
        <v>19.418564677866677</v>
      </c>
      <c r="AA46" s="110">
        <v>16.699999999999996</v>
      </c>
      <c r="AB46" s="232">
        <v>0.42</v>
      </c>
      <c r="AC46" s="138"/>
      <c r="AD46" s="138"/>
      <c r="AE46" s="138"/>
      <c r="AF46" s="138"/>
      <c r="AG46" s="138"/>
      <c r="AH46" s="138"/>
      <c r="AI46" s="138"/>
      <c r="AJ46" s="206">
        <v>1353</v>
      </c>
      <c r="AK46" s="138"/>
      <c r="AL46" s="141">
        <v>0.20900000000000021</v>
      </c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1">
        <v>3.5221200000000064E-2</v>
      </c>
      <c r="BH46" s="142"/>
      <c r="BI46" s="142"/>
      <c r="BJ46" s="142"/>
      <c r="BK46" s="142"/>
      <c r="BL46" s="142"/>
      <c r="BM46" s="142"/>
      <c r="BN46" s="142"/>
      <c r="BO46" s="142"/>
      <c r="BP46" s="143"/>
      <c r="BQ46" s="237"/>
      <c r="BR46" s="236"/>
      <c r="BS46" s="236"/>
      <c r="BT46" s="236"/>
      <c r="BU46" s="234"/>
    </row>
    <row r="47" spans="1:73" ht="24.9" customHeight="1" x14ac:dyDescent="0.3">
      <c r="A47" s="110" t="s">
        <v>193</v>
      </c>
      <c r="B47" s="110" t="s">
        <v>91</v>
      </c>
      <c r="C47" s="232">
        <v>5.8</v>
      </c>
      <c r="D47" s="232" t="str">
        <f>'BANG TH KQ TN'!F97</f>
        <v>-</v>
      </c>
      <c r="E47" s="232">
        <f t="shared" si="5"/>
        <v>6</v>
      </c>
      <c r="F47" s="110"/>
      <c r="G47" s="110"/>
      <c r="H47" s="110"/>
      <c r="I47" s="235">
        <v>3.3</v>
      </c>
      <c r="J47" s="235">
        <v>4</v>
      </c>
      <c r="K47" s="235">
        <v>6.5</v>
      </c>
      <c r="L47" s="235">
        <v>9.9</v>
      </c>
      <c r="M47" s="235">
        <v>20.100000000000001</v>
      </c>
      <c r="N47" s="235">
        <v>12.4</v>
      </c>
      <c r="O47" s="235">
        <v>10.7</v>
      </c>
      <c r="P47" s="235">
        <v>6.8</v>
      </c>
      <c r="Q47" s="110">
        <v>26.3</v>
      </c>
      <c r="R47" s="232">
        <v>25.18406692591433</v>
      </c>
      <c r="S47" s="232">
        <v>1.9530000000000001</v>
      </c>
      <c r="T47" s="232">
        <v>1.56</v>
      </c>
      <c r="U47" s="232">
        <v>2.7271079835977394</v>
      </c>
      <c r="V47" s="110">
        <v>0.748</v>
      </c>
      <c r="W47" s="232">
        <v>42.8</v>
      </c>
      <c r="X47" s="112">
        <v>91.8</v>
      </c>
      <c r="Y47" s="235">
        <v>33.24806692591433</v>
      </c>
      <c r="Z47" s="235">
        <v>18.848066925914331</v>
      </c>
      <c r="AA47" s="110">
        <v>14.399999999999999</v>
      </c>
      <c r="AB47" s="232">
        <v>0.44</v>
      </c>
      <c r="AC47" s="138"/>
      <c r="AD47" s="138"/>
      <c r="AE47" s="138"/>
      <c r="AF47" s="138"/>
      <c r="AG47" s="138"/>
      <c r="AH47" s="138"/>
      <c r="AI47" s="138"/>
      <c r="AJ47" s="206">
        <v>1341</v>
      </c>
      <c r="AK47" s="138"/>
      <c r="AL47" s="141">
        <v>0.21026666666666691</v>
      </c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1">
        <v>3.2512799999999897E-2</v>
      </c>
      <c r="BH47" s="142"/>
      <c r="BI47" s="142"/>
      <c r="BJ47" s="142"/>
      <c r="BK47" s="142"/>
      <c r="BL47" s="142"/>
      <c r="BM47" s="142"/>
      <c r="BN47" s="142"/>
      <c r="BO47" s="142"/>
      <c r="BP47" s="143"/>
      <c r="BQ47" s="237"/>
      <c r="BR47" s="236"/>
      <c r="BS47" s="236"/>
      <c r="BT47" s="236"/>
      <c r="BU47" s="234"/>
    </row>
    <row r="48" spans="1:73" ht="24.9" customHeight="1" x14ac:dyDescent="0.3">
      <c r="A48" s="110" t="s">
        <v>193</v>
      </c>
      <c r="B48" s="110" t="s">
        <v>92</v>
      </c>
      <c r="C48" s="232">
        <v>7.8</v>
      </c>
      <c r="D48" s="232" t="str">
        <f>'BANG TH KQ TN'!F98</f>
        <v>-</v>
      </c>
      <c r="E48" s="232">
        <f t="shared" si="5"/>
        <v>8</v>
      </c>
      <c r="F48" s="110"/>
      <c r="G48" s="110"/>
      <c r="H48" s="110"/>
      <c r="I48" s="235">
        <v>1.8</v>
      </c>
      <c r="J48" s="235">
        <v>4</v>
      </c>
      <c r="K48" s="235">
        <v>6</v>
      </c>
      <c r="L48" s="235">
        <v>11.6</v>
      </c>
      <c r="M48" s="235">
        <v>21.3</v>
      </c>
      <c r="N48" s="235">
        <v>11.8</v>
      </c>
      <c r="O48" s="235">
        <v>11.3</v>
      </c>
      <c r="P48" s="235">
        <v>7.1</v>
      </c>
      <c r="Q48" s="110">
        <v>25.1</v>
      </c>
      <c r="R48" s="232">
        <v>25.824717603797083</v>
      </c>
      <c r="S48" s="232">
        <v>1.9583333333333333</v>
      </c>
      <c r="T48" s="232">
        <v>1.56</v>
      </c>
      <c r="U48" s="232">
        <v>2.7260674686523991</v>
      </c>
      <c r="V48" s="110">
        <v>0.747</v>
      </c>
      <c r="W48" s="232">
        <v>42.77</v>
      </c>
      <c r="X48" s="112">
        <v>94.2</v>
      </c>
      <c r="Y48" s="235">
        <v>32.556717603797082</v>
      </c>
      <c r="Z48" s="235">
        <v>19.356717603797083</v>
      </c>
      <c r="AA48" s="110">
        <v>13.2</v>
      </c>
      <c r="AB48" s="232">
        <v>0.49</v>
      </c>
      <c r="AC48" s="138"/>
      <c r="AD48" s="138"/>
      <c r="AE48" s="138"/>
      <c r="AF48" s="138"/>
      <c r="AG48" s="138"/>
      <c r="AH48" s="138"/>
      <c r="AI48" s="138"/>
      <c r="AJ48" s="206">
        <v>1350</v>
      </c>
      <c r="AK48" s="138"/>
      <c r="AL48" s="141">
        <v>0.21280000000000024</v>
      </c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1">
        <v>3.4952399999999995E-2</v>
      </c>
      <c r="BH48" s="142"/>
      <c r="BI48" s="142"/>
      <c r="BJ48" s="142"/>
      <c r="BK48" s="142"/>
      <c r="BL48" s="142"/>
      <c r="BM48" s="142"/>
      <c r="BN48" s="142"/>
      <c r="BO48" s="142"/>
      <c r="BP48" s="143"/>
      <c r="BQ48" s="237"/>
      <c r="BR48" s="236"/>
      <c r="BS48" s="236"/>
      <c r="BT48" s="236"/>
      <c r="BU48" s="234"/>
    </row>
    <row r="49" spans="1:73" ht="24.9" customHeight="1" x14ac:dyDescent="0.3">
      <c r="A49" s="110" t="s">
        <v>193</v>
      </c>
      <c r="B49" s="110" t="s">
        <v>93</v>
      </c>
      <c r="C49" s="232">
        <v>9.8000000000000007</v>
      </c>
      <c r="D49" s="232" t="str">
        <f>'BANG TH KQ TN'!F99</f>
        <v>-</v>
      </c>
      <c r="E49" s="232">
        <f t="shared" si="5"/>
        <v>10</v>
      </c>
      <c r="F49" s="110"/>
      <c r="G49" s="110"/>
      <c r="H49" s="110"/>
      <c r="I49" s="235">
        <v>4.5</v>
      </c>
      <c r="J49" s="235">
        <v>4.9000000000000004</v>
      </c>
      <c r="K49" s="235">
        <v>4.2</v>
      </c>
      <c r="L49" s="235">
        <v>10.3</v>
      </c>
      <c r="M49" s="235">
        <v>22.3</v>
      </c>
      <c r="N49" s="235">
        <v>10.4</v>
      </c>
      <c r="O49" s="235">
        <v>12.9</v>
      </c>
      <c r="P49" s="235">
        <v>7.7</v>
      </c>
      <c r="Q49" s="110">
        <v>22.8</v>
      </c>
      <c r="R49" s="232">
        <v>26.270109565021542</v>
      </c>
      <c r="S49" s="232">
        <v>1.9583333333333333</v>
      </c>
      <c r="T49" s="232">
        <v>1.55</v>
      </c>
      <c r="U49" s="232">
        <v>2.7174390267228477</v>
      </c>
      <c r="V49" s="110">
        <v>0.753</v>
      </c>
      <c r="W49" s="232">
        <v>42.96</v>
      </c>
      <c r="X49" s="112">
        <v>94.8</v>
      </c>
      <c r="Y49" s="235">
        <v>36.150109565021538</v>
      </c>
      <c r="Z49" s="235">
        <v>20.950109565021542</v>
      </c>
      <c r="AA49" s="110">
        <v>15.199999999999996</v>
      </c>
      <c r="AB49" s="232">
        <v>0.35</v>
      </c>
      <c r="AC49" s="138"/>
      <c r="AD49" s="138"/>
      <c r="AE49" s="138"/>
      <c r="AF49" s="138"/>
      <c r="AG49" s="138"/>
      <c r="AH49" s="138"/>
      <c r="AI49" s="138"/>
      <c r="AJ49" s="206">
        <v>1353</v>
      </c>
      <c r="AK49" s="138"/>
      <c r="AL49" s="141">
        <v>0.19000000000000009</v>
      </c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1">
        <v>3.5215200000000002E-2</v>
      </c>
      <c r="BH49" s="142"/>
      <c r="BI49" s="142"/>
      <c r="BJ49" s="142"/>
      <c r="BK49" s="142"/>
      <c r="BL49" s="142"/>
      <c r="BM49" s="142"/>
      <c r="BN49" s="142"/>
      <c r="BO49" s="142"/>
      <c r="BP49" s="143"/>
      <c r="BQ49" s="237"/>
      <c r="BR49" s="236"/>
      <c r="BS49" s="236"/>
      <c r="BT49" s="236"/>
      <c r="BU49" s="234"/>
    </row>
    <row r="50" spans="1:73" ht="24.9" customHeight="1" thickBot="1" x14ac:dyDescent="0.35">
      <c r="A50" s="334" t="s">
        <v>157</v>
      </c>
      <c r="B50" s="334"/>
      <c r="C50" s="334"/>
      <c r="D50" s="334"/>
      <c r="E50" s="334"/>
      <c r="F50" s="126">
        <v>100</v>
      </c>
      <c r="G50" s="127"/>
      <c r="H50" s="127"/>
      <c r="I50" s="127">
        <v>2.6000000000000005</v>
      </c>
      <c r="J50" s="127">
        <v>3.8857142857142861</v>
      </c>
      <c r="K50" s="127">
        <v>7.1571428571428575</v>
      </c>
      <c r="L50" s="127">
        <v>10.971428571428572</v>
      </c>
      <c r="M50" s="127">
        <v>20.914285714285715</v>
      </c>
      <c r="N50" s="127">
        <v>11.157142857142858</v>
      </c>
      <c r="O50" s="127">
        <v>12.157142857142858</v>
      </c>
      <c r="P50" s="127">
        <v>6.3714285714285719</v>
      </c>
      <c r="Q50" s="127">
        <v>24.785714285714288</v>
      </c>
      <c r="R50" s="128">
        <v>26.216390361638862</v>
      </c>
      <c r="S50" s="128">
        <v>1.9415833333333337</v>
      </c>
      <c r="T50" s="128">
        <v>1.54</v>
      </c>
      <c r="U50" s="128">
        <v>2.7261969549047906</v>
      </c>
      <c r="V50" s="130">
        <v>0.77</v>
      </c>
      <c r="W50" s="128">
        <v>43.51</v>
      </c>
      <c r="X50" s="129">
        <v>92.8</v>
      </c>
      <c r="Y50" s="127">
        <v>34.854533218781718</v>
      </c>
      <c r="Z50" s="127">
        <v>19.940247504496003</v>
      </c>
      <c r="AA50" s="127">
        <v>14.914285714285715</v>
      </c>
      <c r="AB50" s="128">
        <v>0.42</v>
      </c>
      <c r="AC50" s="130"/>
      <c r="AD50" s="130"/>
      <c r="AE50" s="130"/>
      <c r="AF50" s="130"/>
      <c r="AG50" s="131"/>
      <c r="AH50" s="131"/>
      <c r="AI50" s="127"/>
      <c r="AJ50" s="131" t="s">
        <v>248</v>
      </c>
      <c r="AK50" s="127"/>
      <c r="AL50" s="130">
        <v>0.20646666666666696</v>
      </c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>
        <v>3.3831849999999997E-2</v>
      </c>
      <c r="BH50" s="130"/>
      <c r="BI50" s="130"/>
      <c r="BJ50" s="130"/>
      <c r="BK50" s="133"/>
      <c r="BL50" s="133"/>
      <c r="BM50" s="130"/>
      <c r="BN50" s="128">
        <v>1.44</v>
      </c>
      <c r="BO50" s="128"/>
      <c r="BP50" s="134">
        <v>111</v>
      </c>
      <c r="BQ50" s="135"/>
      <c r="BR50" s="136"/>
      <c r="BS50" s="136"/>
      <c r="BT50" s="136"/>
      <c r="BU50" s="137"/>
    </row>
    <row r="51" spans="1:73" ht="24.9" customHeight="1" thickTop="1" x14ac:dyDescent="0.3">
      <c r="A51" s="332" t="s">
        <v>240</v>
      </c>
      <c r="B51" s="333"/>
      <c r="C51" s="328" t="s">
        <v>219</v>
      </c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/>
      <c r="Z51" s="329"/>
      <c r="AA51" s="329"/>
      <c r="AB51" s="329"/>
      <c r="AC51" s="329"/>
      <c r="AD51" s="329"/>
      <c r="AE51" s="329"/>
      <c r="AF51" s="329"/>
      <c r="AG51" s="329"/>
      <c r="AH51" s="329"/>
      <c r="AI51" s="329"/>
      <c r="AJ51" s="329"/>
      <c r="AK51" s="329"/>
      <c r="AL51" s="329"/>
      <c r="AM51" s="329"/>
      <c r="AN51" s="329"/>
      <c r="AO51" s="329"/>
      <c r="AP51" s="329"/>
      <c r="AQ51" s="329"/>
      <c r="AR51" s="329"/>
      <c r="AS51" s="329"/>
      <c r="AT51" s="329"/>
      <c r="AU51" s="329"/>
      <c r="AV51" s="329"/>
      <c r="AW51" s="329"/>
      <c r="AX51" s="329"/>
      <c r="AY51" s="329"/>
      <c r="AZ51" s="329"/>
      <c r="BA51" s="329"/>
      <c r="BB51" s="329"/>
      <c r="BC51" s="329"/>
      <c r="BD51" s="329"/>
      <c r="BE51" s="329"/>
      <c r="BF51" s="329"/>
      <c r="BG51" s="329"/>
      <c r="BH51" s="329"/>
      <c r="BI51" s="329"/>
      <c r="BJ51" s="329"/>
      <c r="BK51" s="329"/>
      <c r="BL51" s="329"/>
      <c r="BM51" s="329"/>
      <c r="BN51" s="329"/>
      <c r="BO51" s="329"/>
      <c r="BP51" s="331"/>
      <c r="BQ51" s="237"/>
      <c r="BR51" s="236"/>
      <c r="BS51" s="236"/>
      <c r="BT51" s="236"/>
      <c r="BU51" s="234"/>
    </row>
    <row r="52" spans="1:73" ht="24.9" customHeight="1" x14ac:dyDescent="0.3">
      <c r="A52" s="110" t="s">
        <v>173</v>
      </c>
      <c r="B52" s="110" t="s">
        <v>94</v>
      </c>
      <c r="C52" s="232">
        <v>11.8</v>
      </c>
      <c r="D52" s="232" t="str">
        <f>'BANG TH KQ TN'!F104</f>
        <v>-</v>
      </c>
      <c r="E52" s="232">
        <f>C52+0.2</f>
        <v>12</v>
      </c>
      <c r="F52" s="110">
        <f>'BANG TH KQ TN'!H104</f>
        <v>0</v>
      </c>
      <c r="G52" s="110"/>
      <c r="H52" s="110"/>
      <c r="I52" s="235"/>
      <c r="J52" s="235"/>
      <c r="K52" s="235">
        <v>10.4</v>
      </c>
      <c r="L52" s="235">
        <v>17.5</v>
      </c>
      <c r="M52" s="235">
        <v>17.399999999999999</v>
      </c>
      <c r="N52" s="235">
        <v>15.3</v>
      </c>
      <c r="O52" s="235">
        <v>12.2</v>
      </c>
      <c r="P52" s="235">
        <v>8.3000000000000007</v>
      </c>
      <c r="Q52" s="110">
        <v>18.899999999999999</v>
      </c>
      <c r="R52" s="232">
        <v>23.153266748825864</v>
      </c>
      <c r="S52" s="232">
        <v>1.9528333333333334</v>
      </c>
      <c r="T52" s="232">
        <v>1.59</v>
      </c>
      <c r="U52" s="232">
        <v>2.7376316653586521</v>
      </c>
      <c r="V52" s="110">
        <v>0.72199999999999998</v>
      </c>
      <c r="W52" s="232">
        <v>41.92</v>
      </c>
      <c r="X52" s="112">
        <v>87.8</v>
      </c>
      <c r="Y52" s="235">
        <v>35.733266748825869</v>
      </c>
      <c r="Z52" s="235">
        <v>20.933266748825865</v>
      </c>
      <c r="AA52" s="110">
        <v>14.800000000000004</v>
      </c>
      <c r="AB52" s="232">
        <v>0.15</v>
      </c>
      <c r="AC52" s="138"/>
      <c r="AD52" s="138"/>
      <c r="AE52" s="138"/>
      <c r="AF52" s="138"/>
      <c r="AG52" s="138"/>
      <c r="AH52" s="138"/>
      <c r="AI52" s="138"/>
      <c r="AJ52" s="206">
        <v>1705</v>
      </c>
      <c r="AK52" s="138"/>
      <c r="AL52" s="111">
        <v>0.28160000000000096</v>
      </c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11">
        <v>2.7011899999999978E-2</v>
      </c>
      <c r="BH52" s="139"/>
      <c r="BI52" s="139"/>
      <c r="BJ52" s="139"/>
      <c r="BK52" s="139"/>
      <c r="BL52" s="139"/>
      <c r="BM52" s="139"/>
      <c r="BN52" s="139"/>
      <c r="BO52" s="139"/>
      <c r="BP52" s="140"/>
      <c r="BQ52" s="237"/>
      <c r="BR52" s="236"/>
      <c r="BS52" s="236"/>
      <c r="BT52" s="236"/>
      <c r="BU52" s="234"/>
    </row>
    <row r="53" spans="1:73" ht="24.9" customHeight="1" x14ac:dyDescent="0.3">
      <c r="A53" s="110" t="s">
        <v>87</v>
      </c>
      <c r="B53" s="110" t="s">
        <v>94</v>
      </c>
      <c r="C53" s="232">
        <v>11.8</v>
      </c>
      <c r="D53" s="232" t="str">
        <f>'BANG TH KQ TN'!F105</f>
        <v>-</v>
      </c>
      <c r="E53" s="232">
        <f t="shared" ref="E53:E57" si="6">C53+0.2</f>
        <v>12</v>
      </c>
      <c r="F53" s="110"/>
      <c r="G53" s="110"/>
      <c r="H53" s="110"/>
      <c r="I53" s="235"/>
      <c r="J53" s="235"/>
      <c r="K53" s="235">
        <v>8.1999999999999993</v>
      </c>
      <c r="L53" s="235">
        <v>15.4</v>
      </c>
      <c r="M53" s="235">
        <v>18.899999999999999</v>
      </c>
      <c r="N53" s="235">
        <v>14.2</v>
      </c>
      <c r="O53" s="235">
        <v>10.6</v>
      </c>
      <c r="P53" s="235">
        <v>9.3000000000000007</v>
      </c>
      <c r="Q53" s="110">
        <v>23.4</v>
      </c>
      <c r="R53" s="232">
        <v>23.449687082876984</v>
      </c>
      <c r="S53" s="232">
        <v>1.9460000000000002</v>
      </c>
      <c r="T53" s="232">
        <v>1.58</v>
      </c>
      <c r="U53" s="232">
        <v>2.7261867258717039</v>
      </c>
      <c r="V53" s="110">
        <v>0.72499999999999998</v>
      </c>
      <c r="W53" s="232">
        <v>42.04</v>
      </c>
      <c r="X53" s="112">
        <v>88.2</v>
      </c>
      <c r="Y53" s="235">
        <v>32.360687082876986</v>
      </c>
      <c r="Z53" s="235">
        <v>19.060687082876985</v>
      </c>
      <c r="AA53" s="110">
        <v>13.3</v>
      </c>
      <c r="AB53" s="232">
        <v>0.33</v>
      </c>
      <c r="AC53" s="138"/>
      <c r="AD53" s="138"/>
      <c r="AE53" s="138"/>
      <c r="AF53" s="138"/>
      <c r="AG53" s="138"/>
      <c r="AH53" s="138"/>
      <c r="AI53" s="138"/>
      <c r="AJ53" s="206">
        <v>1814</v>
      </c>
      <c r="AK53" s="138"/>
      <c r="AL53" s="141">
        <v>0.26496000000000092</v>
      </c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1">
        <v>2.6728500000000044E-2</v>
      </c>
      <c r="BH53" s="142"/>
      <c r="BI53" s="142"/>
      <c r="BJ53" s="142"/>
      <c r="BK53" s="142"/>
      <c r="BL53" s="142"/>
      <c r="BM53" s="142"/>
      <c r="BN53" s="142"/>
      <c r="BO53" s="142"/>
      <c r="BP53" s="143"/>
      <c r="BQ53" s="237"/>
      <c r="BR53" s="236"/>
      <c r="BS53" s="236"/>
      <c r="BT53" s="236"/>
      <c r="BU53" s="234"/>
    </row>
    <row r="54" spans="1:73" ht="24.9" customHeight="1" x14ac:dyDescent="0.3">
      <c r="A54" s="110" t="s">
        <v>95</v>
      </c>
      <c r="B54" s="110" t="s">
        <v>96</v>
      </c>
      <c r="C54" s="232">
        <v>3.8</v>
      </c>
      <c r="D54" s="232"/>
      <c r="E54" s="232">
        <f t="shared" si="6"/>
        <v>4</v>
      </c>
      <c r="F54" s="110"/>
      <c r="G54" s="110"/>
      <c r="H54" s="110"/>
      <c r="I54" s="235"/>
      <c r="J54" s="235"/>
      <c r="K54" s="235">
        <v>9.1999999999999993</v>
      </c>
      <c r="L54" s="235">
        <v>16.7</v>
      </c>
      <c r="M54" s="235">
        <v>18.2</v>
      </c>
      <c r="N54" s="235">
        <v>14.2</v>
      </c>
      <c r="O54" s="235">
        <v>11.8</v>
      </c>
      <c r="P54" s="235">
        <v>10.3</v>
      </c>
      <c r="Q54" s="110">
        <v>19.600000000000001</v>
      </c>
      <c r="R54" s="232">
        <v>22.755649039303602</v>
      </c>
      <c r="S54" s="232">
        <v>1.9731666666666663</v>
      </c>
      <c r="T54" s="232">
        <v>1.61</v>
      </c>
      <c r="U54" s="232">
        <v>2.7376250909962154</v>
      </c>
      <c r="V54" s="110">
        <v>0.7</v>
      </c>
      <c r="W54" s="232">
        <v>41.19</v>
      </c>
      <c r="X54" s="112">
        <v>89</v>
      </c>
      <c r="Y54" s="235">
        <v>36.363649039303603</v>
      </c>
      <c r="Z54" s="235">
        <v>19.563649039303602</v>
      </c>
      <c r="AA54" s="110">
        <v>16.8</v>
      </c>
      <c r="AB54" s="232">
        <v>0.19</v>
      </c>
      <c r="AC54" s="138"/>
      <c r="AD54" s="138"/>
      <c r="AE54" s="138"/>
      <c r="AF54" s="138"/>
      <c r="AG54" s="138"/>
      <c r="AH54" s="138"/>
      <c r="AI54" s="138"/>
      <c r="AJ54" s="206">
        <v>1726</v>
      </c>
      <c r="AK54" s="138"/>
      <c r="AL54" s="141">
        <v>0.25344000000000005</v>
      </c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1">
        <v>2.1981599999999935E-2</v>
      </c>
      <c r="BH54" s="142"/>
      <c r="BI54" s="142"/>
      <c r="BJ54" s="142"/>
      <c r="BK54" s="142"/>
      <c r="BL54" s="142"/>
      <c r="BM54" s="142"/>
      <c r="BN54" s="142"/>
      <c r="BO54" s="142"/>
      <c r="BP54" s="143"/>
      <c r="BQ54" s="237"/>
      <c r="BR54" s="236"/>
      <c r="BS54" s="236"/>
      <c r="BT54" s="236"/>
      <c r="BU54" s="234"/>
    </row>
    <row r="55" spans="1:73" ht="24.9" customHeight="1" x14ac:dyDescent="0.3">
      <c r="A55" s="110" t="s">
        <v>95</v>
      </c>
      <c r="B55" s="110" t="s">
        <v>91</v>
      </c>
      <c r="C55" s="232">
        <v>5.8</v>
      </c>
      <c r="D55" s="232" t="str">
        <f>'BANG TH KQ TN'!F106</f>
        <v>-</v>
      </c>
      <c r="E55" s="232">
        <f t="shared" si="6"/>
        <v>6</v>
      </c>
      <c r="F55" s="110"/>
      <c r="G55" s="110"/>
      <c r="H55" s="110"/>
      <c r="I55" s="235"/>
      <c r="J55" s="235"/>
      <c r="K55" s="235">
        <v>8.9</v>
      </c>
      <c r="L55" s="235">
        <v>15.9</v>
      </c>
      <c r="M55" s="235">
        <v>17.100000000000001</v>
      </c>
      <c r="N55" s="235">
        <v>15.2</v>
      </c>
      <c r="O55" s="235">
        <v>10.3</v>
      </c>
      <c r="P55" s="235">
        <v>11.2</v>
      </c>
      <c r="Q55" s="110">
        <v>21.4</v>
      </c>
      <c r="R55" s="232">
        <v>21.889554224883568</v>
      </c>
      <c r="S55" s="232">
        <v>1.9455</v>
      </c>
      <c r="T55" s="232">
        <v>1.6</v>
      </c>
      <c r="U55" s="232">
        <v>2.7287540788010824</v>
      </c>
      <c r="V55" s="110">
        <v>0.70499999999999996</v>
      </c>
      <c r="W55" s="232">
        <v>41.37</v>
      </c>
      <c r="X55" s="112">
        <v>84.7</v>
      </c>
      <c r="Y55" s="235">
        <v>35.404554224883569</v>
      </c>
      <c r="Z55" s="235">
        <v>19.50455422488357</v>
      </c>
      <c r="AA55" s="110">
        <v>15.899999999999999</v>
      </c>
      <c r="AB55" s="232">
        <v>0.15</v>
      </c>
      <c r="AC55" s="138"/>
      <c r="AD55" s="138"/>
      <c r="AE55" s="138"/>
      <c r="AF55" s="138"/>
      <c r="AG55" s="138"/>
      <c r="AH55" s="138"/>
      <c r="AI55" s="138"/>
      <c r="AJ55" s="206">
        <v>1635</v>
      </c>
      <c r="AK55" s="138"/>
      <c r="AL55" s="141">
        <v>0.28799999999999909</v>
      </c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1">
        <v>2.2059000000000051E-2</v>
      </c>
      <c r="BH55" s="142"/>
      <c r="BI55" s="142"/>
      <c r="BJ55" s="142"/>
      <c r="BK55" s="142"/>
      <c r="BL55" s="142"/>
      <c r="BM55" s="142"/>
      <c r="BN55" s="142"/>
      <c r="BO55" s="142"/>
      <c r="BP55" s="143"/>
      <c r="BQ55" s="237"/>
      <c r="BR55" s="236"/>
      <c r="BS55" s="236"/>
      <c r="BT55" s="236"/>
      <c r="BU55" s="234"/>
    </row>
    <row r="56" spans="1:73" ht="24.9" customHeight="1" x14ac:dyDescent="0.3">
      <c r="A56" s="110" t="s">
        <v>95</v>
      </c>
      <c r="B56" s="110" t="s">
        <v>92</v>
      </c>
      <c r="C56" s="232">
        <v>7.8</v>
      </c>
      <c r="D56" s="232" t="str">
        <f>'BANG TH KQ TN'!F107</f>
        <v>-</v>
      </c>
      <c r="E56" s="232">
        <f t="shared" si="6"/>
        <v>8</v>
      </c>
      <c r="F56" s="110"/>
      <c r="G56" s="110"/>
      <c r="H56" s="110"/>
      <c r="I56" s="235"/>
      <c r="J56" s="235"/>
      <c r="K56" s="235">
        <v>6.1</v>
      </c>
      <c r="L56" s="235">
        <v>16.2</v>
      </c>
      <c r="M56" s="235">
        <v>18.899999999999999</v>
      </c>
      <c r="N56" s="235">
        <v>13.1</v>
      </c>
      <c r="O56" s="235">
        <v>10.199999999999999</v>
      </c>
      <c r="P56" s="235">
        <v>9.6</v>
      </c>
      <c r="Q56" s="110">
        <v>25.9</v>
      </c>
      <c r="R56" s="232">
        <v>22.153394280261985</v>
      </c>
      <c r="S56" s="232">
        <v>1.9335</v>
      </c>
      <c r="T56" s="232">
        <v>1.58</v>
      </c>
      <c r="U56" s="232">
        <v>2.7434364073807211</v>
      </c>
      <c r="V56" s="110">
        <v>0.73599999999999999</v>
      </c>
      <c r="W56" s="232">
        <v>42.41</v>
      </c>
      <c r="X56" s="112">
        <v>82.6</v>
      </c>
      <c r="Y56" s="235">
        <v>33.549394280261986</v>
      </c>
      <c r="Z56" s="235">
        <v>18.749394280261985</v>
      </c>
      <c r="AA56" s="110">
        <v>14.8</v>
      </c>
      <c r="AB56" s="232">
        <v>0.23</v>
      </c>
      <c r="AC56" s="138"/>
      <c r="AD56" s="138"/>
      <c r="AE56" s="138"/>
      <c r="AF56" s="138"/>
      <c r="AG56" s="138"/>
      <c r="AH56" s="138"/>
      <c r="AI56" s="138"/>
      <c r="AJ56" s="206">
        <v>1705</v>
      </c>
      <c r="AK56" s="138"/>
      <c r="AL56" s="141">
        <v>0.29440000000000072</v>
      </c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1">
        <v>2.0969299999999969E-2</v>
      </c>
      <c r="BH56" s="142"/>
      <c r="BI56" s="142"/>
      <c r="BJ56" s="142"/>
      <c r="BK56" s="142"/>
      <c r="BL56" s="142"/>
      <c r="BM56" s="142"/>
      <c r="BN56" s="142"/>
      <c r="BO56" s="142"/>
      <c r="BP56" s="143"/>
      <c r="BQ56" s="237"/>
      <c r="BR56" s="236"/>
      <c r="BS56" s="236"/>
      <c r="BT56" s="236"/>
      <c r="BU56" s="234"/>
    </row>
    <row r="57" spans="1:73" ht="24.9" customHeight="1" x14ac:dyDescent="0.3">
      <c r="A57" s="110" t="s">
        <v>95</v>
      </c>
      <c r="B57" s="110" t="s">
        <v>93</v>
      </c>
      <c r="C57" s="232">
        <v>9.8000000000000007</v>
      </c>
      <c r="D57" s="232" t="str">
        <f>'BANG TH KQ TN'!F108</f>
        <v>-</v>
      </c>
      <c r="E57" s="232">
        <f t="shared" si="6"/>
        <v>10</v>
      </c>
      <c r="F57" s="110"/>
      <c r="G57" s="110"/>
      <c r="H57" s="110"/>
      <c r="I57" s="235"/>
      <c r="J57" s="235"/>
      <c r="K57" s="235">
        <v>9.1999999999999993</v>
      </c>
      <c r="L57" s="235">
        <v>15.5</v>
      </c>
      <c r="M57" s="235">
        <v>16.8</v>
      </c>
      <c r="N57" s="235">
        <v>13.8</v>
      </c>
      <c r="O57" s="235">
        <v>11.1</v>
      </c>
      <c r="P57" s="235">
        <v>10.3</v>
      </c>
      <c r="Q57" s="110">
        <v>23.3</v>
      </c>
      <c r="R57" s="232">
        <v>21.811987543924801</v>
      </c>
      <c r="S57" s="232">
        <v>1.9574166666666666</v>
      </c>
      <c r="T57" s="232">
        <v>1.61</v>
      </c>
      <c r="U57" s="232">
        <v>2.7348701112978278</v>
      </c>
      <c r="V57" s="110">
        <v>0.69899999999999995</v>
      </c>
      <c r="W57" s="232">
        <v>41.13</v>
      </c>
      <c r="X57" s="112">
        <v>85.3</v>
      </c>
      <c r="Y57" s="235">
        <v>35.423987543924802</v>
      </c>
      <c r="Z57" s="235">
        <v>18.823987543924801</v>
      </c>
      <c r="AA57" s="110">
        <v>16.600000000000001</v>
      </c>
      <c r="AB57" s="232">
        <v>0.18</v>
      </c>
      <c r="AC57" s="138"/>
      <c r="AD57" s="138"/>
      <c r="AE57" s="138"/>
      <c r="AF57" s="138"/>
      <c r="AG57" s="138"/>
      <c r="AH57" s="138"/>
      <c r="AI57" s="138"/>
      <c r="AJ57" s="206">
        <v>1635</v>
      </c>
      <c r="AK57" s="138"/>
      <c r="AL57" s="141">
        <v>0.29439999999999955</v>
      </c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1">
        <v>2.4934299999999965E-2</v>
      </c>
      <c r="BH57" s="142"/>
      <c r="BI57" s="142"/>
      <c r="BJ57" s="142"/>
      <c r="BK57" s="142"/>
      <c r="BL57" s="142"/>
      <c r="BM57" s="142"/>
      <c r="BN57" s="142"/>
      <c r="BO57" s="142"/>
      <c r="BP57" s="143"/>
      <c r="BQ57" s="237"/>
      <c r="BR57" s="236"/>
      <c r="BS57" s="236"/>
      <c r="BT57" s="236"/>
      <c r="BU57" s="234"/>
    </row>
    <row r="58" spans="1:73" ht="24.9" customHeight="1" thickBot="1" x14ac:dyDescent="0.35">
      <c r="A58" s="334" t="s">
        <v>157</v>
      </c>
      <c r="B58" s="334"/>
      <c r="C58" s="334"/>
      <c r="D58" s="334"/>
      <c r="E58" s="334"/>
      <c r="F58" s="126">
        <v>100</v>
      </c>
      <c r="G58" s="127"/>
      <c r="H58" s="127"/>
      <c r="I58" s="127"/>
      <c r="J58" s="127"/>
      <c r="K58" s="127">
        <v>8.6666666666666661</v>
      </c>
      <c r="L58" s="127">
        <v>16.2</v>
      </c>
      <c r="M58" s="127">
        <v>17.883333333333333</v>
      </c>
      <c r="N58" s="127">
        <v>14.299999999999999</v>
      </c>
      <c r="O58" s="127">
        <v>11.033333333333331</v>
      </c>
      <c r="P58" s="127">
        <v>9.8333333333333339</v>
      </c>
      <c r="Q58" s="127">
        <v>22.083333333333332</v>
      </c>
      <c r="R58" s="128">
        <v>22.535589820012802</v>
      </c>
      <c r="S58" s="128">
        <v>1.9514027777777778</v>
      </c>
      <c r="T58" s="128">
        <v>1.59</v>
      </c>
      <c r="U58" s="128">
        <v>2.7347506799510337</v>
      </c>
      <c r="V58" s="130">
        <v>0.72</v>
      </c>
      <c r="W58" s="128">
        <v>41.86</v>
      </c>
      <c r="X58" s="129">
        <v>85.6</v>
      </c>
      <c r="Y58" s="127">
        <v>34.805923153346136</v>
      </c>
      <c r="Z58" s="127">
        <v>19.439256486679469</v>
      </c>
      <c r="AA58" s="127">
        <v>15.366666666666667</v>
      </c>
      <c r="AB58" s="128">
        <v>0.2</v>
      </c>
      <c r="AC58" s="130"/>
      <c r="AD58" s="130"/>
      <c r="AE58" s="130"/>
      <c r="AF58" s="130"/>
      <c r="AG58" s="131"/>
      <c r="AH58" s="131"/>
      <c r="AI58" s="127"/>
      <c r="AJ58" s="131" t="s">
        <v>249</v>
      </c>
      <c r="AK58" s="127"/>
      <c r="AL58" s="130">
        <v>0.27946666666666692</v>
      </c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>
        <v>2.3947433333333323E-2</v>
      </c>
      <c r="BH58" s="130"/>
      <c r="BI58" s="130"/>
      <c r="BJ58" s="130"/>
      <c r="BK58" s="133"/>
      <c r="BL58" s="133"/>
      <c r="BM58" s="130"/>
      <c r="BN58" s="128">
        <v>2.0299999999999998</v>
      </c>
      <c r="BO58" s="128"/>
      <c r="BP58" s="134">
        <v>166</v>
      </c>
      <c r="BQ58" s="135"/>
      <c r="BR58" s="136"/>
      <c r="BS58" s="136"/>
      <c r="BT58" s="136"/>
      <c r="BU58" s="137"/>
    </row>
    <row r="59" spans="1:73" ht="24.9" customHeight="1" thickTop="1" x14ac:dyDescent="0.3">
      <c r="A59" s="332" t="s">
        <v>241</v>
      </c>
      <c r="B59" s="333"/>
      <c r="C59" s="328" t="s">
        <v>218</v>
      </c>
      <c r="D59" s="329"/>
      <c r="E59" s="329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329"/>
      <c r="S59" s="329"/>
      <c r="T59" s="329"/>
      <c r="U59" s="329"/>
      <c r="V59" s="329"/>
      <c r="W59" s="329"/>
      <c r="X59" s="329"/>
      <c r="Y59" s="329"/>
      <c r="Z59" s="329"/>
      <c r="AA59" s="329"/>
      <c r="AB59" s="329"/>
      <c r="AC59" s="329"/>
      <c r="AD59" s="329"/>
      <c r="AE59" s="329"/>
      <c r="AF59" s="329"/>
      <c r="AG59" s="329"/>
      <c r="AH59" s="329"/>
      <c r="AI59" s="329"/>
      <c r="AJ59" s="329"/>
      <c r="AK59" s="329"/>
      <c r="AL59" s="329"/>
      <c r="AM59" s="329"/>
      <c r="AN59" s="329"/>
      <c r="AO59" s="329"/>
      <c r="AP59" s="329"/>
      <c r="AQ59" s="329"/>
      <c r="AR59" s="329"/>
      <c r="AS59" s="329"/>
      <c r="AT59" s="329"/>
      <c r="AU59" s="329"/>
      <c r="AV59" s="329"/>
      <c r="AW59" s="329"/>
      <c r="AX59" s="329"/>
      <c r="AY59" s="329"/>
      <c r="AZ59" s="329"/>
      <c r="BA59" s="329"/>
      <c r="BB59" s="329"/>
      <c r="BC59" s="329"/>
      <c r="BD59" s="329"/>
      <c r="BE59" s="329"/>
      <c r="BF59" s="329"/>
      <c r="BG59" s="329"/>
      <c r="BH59" s="329"/>
      <c r="BI59" s="329"/>
      <c r="BJ59" s="329"/>
      <c r="BK59" s="329"/>
      <c r="BL59" s="329"/>
      <c r="BM59" s="329"/>
      <c r="BN59" s="329"/>
      <c r="BO59" s="329"/>
      <c r="BP59" s="331"/>
      <c r="BQ59" s="237"/>
      <c r="BR59" s="236"/>
      <c r="BS59" s="236"/>
      <c r="BT59" s="236"/>
      <c r="BU59" s="234"/>
    </row>
    <row r="60" spans="1:73" ht="24.9" customHeight="1" x14ac:dyDescent="0.3">
      <c r="A60" s="110" t="s">
        <v>173</v>
      </c>
      <c r="B60" s="110" t="s">
        <v>97</v>
      </c>
      <c r="C60" s="110">
        <v>13.8</v>
      </c>
      <c r="D60" s="262" t="s">
        <v>89</v>
      </c>
      <c r="E60" s="110">
        <f>C60+0.2</f>
        <v>14</v>
      </c>
      <c r="F60" s="110">
        <f>'BANG TH KQ TN'!H112</f>
        <v>0</v>
      </c>
      <c r="G60" s="110"/>
      <c r="H60" s="110"/>
      <c r="I60" s="235"/>
      <c r="J60" s="235">
        <v>5.7</v>
      </c>
      <c r="K60" s="235">
        <v>6.8</v>
      </c>
      <c r="L60" s="235">
        <v>6.2</v>
      </c>
      <c r="M60" s="235">
        <v>4.9000000000000004</v>
      </c>
      <c r="N60" s="235">
        <v>6.3</v>
      </c>
      <c r="O60" s="235">
        <v>16.3</v>
      </c>
      <c r="P60" s="235">
        <v>7.5</v>
      </c>
      <c r="Q60" s="110">
        <v>46.3</v>
      </c>
      <c r="R60" s="232">
        <v>22.472466939960526</v>
      </c>
      <c r="S60" s="232">
        <v>1.9791666666666665</v>
      </c>
      <c r="T60" s="232">
        <v>1.62</v>
      </c>
      <c r="U60" s="232">
        <v>2.7488765663257975</v>
      </c>
      <c r="V60" s="110">
        <v>0.69699999999999995</v>
      </c>
      <c r="W60" s="232">
        <v>41.07</v>
      </c>
      <c r="X60" s="112">
        <v>88.6</v>
      </c>
      <c r="Y60" s="235">
        <v>40.020466939960528</v>
      </c>
      <c r="Z60" s="235">
        <v>18.620466939960526</v>
      </c>
      <c r="AA60" s="110">
        <v>21.400000000000002</v>
      </c>
      <c r="AB60" s="232">
        <v>0.18</v>
      </c>
      <c r="AC60" s="138"/>
      <c r="AD60" s="138"/>
      <c r="AE60" s="138"/>
      <c r="AF60" s="138"/>
      <c r="AG60" s="138"/>
      <c r="AH60" s="138"/>
      <c r="AI60" s="138"/>
      <c r="AJ60" s="206">
        <v>1714</v>
      </c>
      <c r="AK60" s="138"/>
      <c r="AL60" s="111">
        <v>0.28415999999999997</v>
      </c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11">
        <v>2.1857850000000068E-2</v>
      </c>
      <c r="BH60" s="139"/>
      <c r="BI60" s="139"/>
      <c r="BJ60" s="139"/>
      <c r="BK60" s="139"/>
      <c r="BL60" s="139"/>
      <c r="BM60" s="139"/>
      <c r="BN60" s="139"/>
      <c r="BO60" s="139"/>
      <c r="BP60" s="140"/>
      <c r="BQ60" s="237"/>
      <c r="BR60" s="236"/>
      <c r="BS60" s="236"/>
      <c r="BT60" s="236"/>
      <c r="BU60" s="234"/>
    </row>
    <row r="61" spans="1:73" ht="24.9" customHeight="1" x14ac:dyDescent="0.3">
      <c r="A61" s="110" t="s">
        <v>173</v>
      </c>
      <c r="B61" s="110" t="s">
        <v>163</v>
      </c>
      <c r="C61" s="110">
        <v>15.8</v>
      </c>
      <c r="D61" s="262" t="s">
        <v>89</v>
      </c>
      <c r="E61" s="110">
        <f t="shared" ref="E61:E85" si="7">C61+0.2</f>
        <v>16</v>
      </c>
      <c r="F61" s="110"/>
      <c r="G61" s="110"/>
      <c r="H61" s="110"/>
      <c r="I61" s="235"/>
      <c r="J61" s="235">
        <v>6.6</v>
      </c>
      <c r="K61" s="235">
        <v>7.2</v>
      </c>
      <c r="L61" s="235">
        <v>7.1</v>
      </c>
      <c r="M61" s="235">
        <v>5.3</v>
      </c>
      <c r="N61" s="235">
        <v>5.5</v>
      </c>
      <c r="O61" s="235">
        <v>17.399999999999999</v>
      </c>
      <c r="P61" s="235">
        <v>6.1</v>
      </c>
      <c r="Q61" s="110">
        <v>44.8</v>
      </c>
      <c r="R61" s="232">
        <v>21.551686097346348</v>
      </c>
      <c r="S61" s="232">
        <v>1.9747499999999998</v>
      </c>
      <c r="T61" s="232">
        <v>1.62</v>
      </c>
      <c r="U61" s="232">
        <v>2.7670559806685486</v>
      </c>
      <c r="V61" s="110">
        <v>0.70799999999999996</v>
      </c>
      <c r="W61" s="232">
        <v>41.45</v>
      </c>
      <c r="X61" s="112">
        <v>84.2</v>
      </c>
      <c r="Y61" s="235">
        <v>40.559686097346351</v>
      </c>
      <c r="Z61" s="235">
        <v>18.959686097346349</v>
      </c>
      <c r="AA61" s="110">
        <v>21.6</v>
      </c>
      <c r="AB61" s="232">
        <v>0.12</v>
      </c>
      <c r="AC61" s="138"/>
      <c r="AD61" s="138"/>
      <c r="AE61" s="138"/>
      <c r="AF61" s="138"/>
      <c r="AG61" s="138"/>
      <c r="AH61" s="138"/>
      <c r="AI61" s="138"/>
      <c r="AJ61" s="206">
        <v>1708</v>
      </c>
      <c r="AK61" s="138"/>
      <c r="AL61" s="141">
        <v>0.28672000000000014</v>
      </c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1">
        <v>2.0350850000000031E-2</v>
      </c>
      <c r="BH61" s="142"/>
      <c r="BI61" s="142"/>
      <c r="BJ61" s="142"/>
      <c r="BK61" s="142"/>
      <c r="BL61" s="142"/>
      <c r="BM61" s="142"/>
      <c r="BN61" s="142"/>
      <c r="BO61" s="142"/>
      <c r="BP61" s="143"/>
      <c r="BQ61" s="237"/>
      <c r="BR61" s="236"/>
      <c r="BS61" s="236"/>
      <c r="BT61" s="236"/>
      <c r="BU61" s="234"/>
    </row>
    <row r="62" spans="1:73" ht="24.9" customHeight="1" x14ac:dyDescent="0.3">
      <c r="A62" s="110" t="s">
        <v>173</v>
      </c>
      <c r="B62" s="110" t="s">
        <v>186</v>
      </c>
      <c r="C62" s="110">
        <v>17.8</v>
      </c>
      <c r="D62" s="262" t="s">
        <v>89</v>
      </c>
      <c r="E62" s="110">
        <f t="shared" si="7"/>
        <v>18</v>
      </c>
      <c r="F62" s="110"/>
      <c r="G62" s="110"/>
      <c r="H62" s="110"/>
      <c r="I62" s="235"/>
      <c r="J62" s="235">
        <v>6.4</v>
      </c>
      <c r="K62" s="235">
        <v>8.1999999999999993</v>
      </c>
      <c r="L62" s="235">
        <v>7.7</v>
      </c>
      <c r="M62" s="235">
        <v>4.4000000000000004</v>
      </c>
      <c r="N62" s="235">
        <v>5.3</v>
      </c>
      <c r="O62" s="235">
        <v>17.100000000000001</v>
      </c>
      <c r="P62" s="235">
        <v>4.4000000000000004</v>
      </c>
      <c r="Q62" s="110">
        <v>46.5</v>
      </c>
      <c r="R62" s="232">
        <v>22.546868265660841</v>
      </c>
      <c r="S62" s="232">
        <v>1.9773333333333332</v>
      </c>
      <c r="T62" s="232">
        <v>1.61</v>
      </c>
      <c r="U62" s="232">
        <v>2.7858806419059299</v>
      </c>
      <c r="V62" s="110">
        <v>0.73</v>
      </c>
      <c r="W62" s="232">
        <v>42.21</v>
      </c>
      <c r="X62" s="112">
        <v>86</v>
      </c>
      <c r="Y62" s="235">
        <v>39.561868265660841</v>
      </c>
      <c r="Z62" s="235">
        <v>19.061868265660841</v>
      </c>
      <c r="AA62" s="110">
        <v>20.5</v>
      </c>
      <c r="AB62" s="232">
        <v>0.17</v>
      </c>
      <c r="AC62" s="138"/>
      <c r="AD62" s="138"/>
      <c r="AE62" s="138"/>
      <c r="AF62" s="138"/>
      <c r="AG62" s="138"/>
      <c r="AH62" s="138"/>
      <c r="AI62" s="138"/>
      <c r="AJ62" s="206">
        <v>1714</v>
      </c>
      <c r="AK62" s="138"/>
      <c r="AL62" s="141">
        <v>0.29311999999999944</v>
      </c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1">
        <v>2.200650000000004E-2</v>
      </c>
      <c r="BH62" s="142"/>
      <c r="BI62" s="142"/>
      <c r="BJ62" s="142"/>
      <c r="BK62" s="142"/>
      <c r="BL62" s="142"/>
      <c r="BM62" s="142"/>
      <c r="BN62" s="142"/>
      <c r="BO62" s="142"/>
      <c r="BP62" s="143"/>
      <c r="BQ62" s="237"/>
      <c r="BR62" s="236"/>
      <c r="BS62" s="236"/>
      <c r="BT62" s="236"/>
      <c r="BU62" s="234"/>
    </row>
    <row r="63" spans="1:73" ht="24.9" customHeight="1" x14ac:dyDescent="0.3">
      <c r="A63" s="110" t="s">
        <v>87</v>
      </c>
      <c r="B63" s="110" t="s">
        <v>97</v>
      </c>
      <c r="C63" s="110">
        <v>13.8</v>
      </c>
      <c r="D63" s="262" t="s">
        <v>89</v>
      </c>
      <c r="E63" s="110">
        <f t="shared" si="7"/>
        <v>14</v>
      </c>
      <c r="F63" s="110"/>
      <c r="G63" s="110"/>
      <c r="H63" s="110"/>
      <c r="I63" s="235"/>
      <c r="J63" s="235">
        <v>4.2</v>
      </c>
      <c r="K63" s="235">
        <v>7.9</v>
      </c>
      <c r="L63" s="235">
        <v>6.4</v>
      </c>
      <c r="M63" s="235">
        <v>6.1</v>
      </c>
      <c r="N63" s="235">
        <v>5.4</v>
      </c>
      <c r="O63" s="235">
        <v>16.5</v>
      </c>
      <c r="P63" s="235">
        <v>6.9</v>
      </c>
      <c r="Q63" s="110">
        <v>46.6</v>
      </c>
      <c r="R63" s="232">
        <v>21.581941714552851</v>
      </c>
      <c r="S63" s="232">
        <v>1.9799166666666665</v>
      </c>
      <c r="T63" s="232">
        <v>1.63</v>
      </c>
      <c r="U63" s="232">
        <v>2.752537471703993</v>
      </c>
      <c r="V63" s="110">
        <v>0.68899999999999995</v>
      </c>
      <c r="W63" s="232">
        <v>40.78</v>
      </c>
      <c r="X63" s="112">
        <v>86.2</v>
      </c>
      <c r="Y63" s="235">
        <v>37.103941714552846</v>
      </c>
      <c r="Z63" s="235">
        <v>17.203941714552851</v>
      </c>
      <c r="AA63" s="110">
        <v>19.899999999999995</v>
      </c>
      <c r="AB63" s="232">
        <v>0.22</v>
      </c>
      <c r="AC63" s="138"/>
      <c r="AD63" s="138"/>
      <c r="AE63" s="138"/>
      <c r="AF63" s="138"/>
      <c r="AG63" s="138"/>
      <c r="AH63" s="138"/>
      <c r="AI63" s="138"/>
      <c r="AJ63" s="206">
        <v>1744</v>
      </c>
      <c r="AK63" s="138"/>
      <c r="AL63" s="141">
        <v>0.28352000000000049</v>
      </c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1">
        <v>2.3843100000000006E-2</v>
      </c>
      <c r="BH63" s="142"/>
      <c r="BI63" s="142"/>
      <c r="BJ63" s="142"/>
      <c r="BK63" s="142"/>
      <c r="BL63" s="142"/>
      <c r="BM63" s="142"/>
      <c r="BN63" s="142"/>
      <c r="BO63" s="142"/>
      <c r="BP63" s="143"/>
      <c r="BQ63" s="237"/>
      <c r="BR63" s="236"/>
      <c r="BS63" s="236"/>
      <c r="BT63" s="236"/>
      <c r="BU63" s="234"/>
    </row>
    <row r="64" spans="1:73" ht="24.9" customHeight="1" x14ac:dyDescent="0.3">
      <c r="A64" s="110" t="s">
        <v>87</v>
      </c>
      <c r="B64" s="110" t="s">
        <v>163</v>
      </c>
      <c r="C64" s="110">
        <v>15.8</v>
      </c>
      <c r="D64" s="262" t="s">
        <v>89</v>
      </c>
      <c r="E64" s="110">
        <f t="shared" si="7"/>
        <v>16</v>
      </c>
      <c r="F64" s="110"/>
      <c r="G64" s="110"/>
      <c r="H64" s="110"/>
      <c r="I64" s="235"/>
      <c r="J64" s="235">
        <v>2.8</v>
      </c>
      <c r="K64" s="235">
        <v>8.1</v>
      </c>
      <c r="L64" s="235">
        <v>5.9</v>
      </c>
      <c r="M64" s="235">
        <v>6.3</v>
      </c>
      <c r="N64" s="235">
        <v>6.6</v>
      </c>
      <c r="O64" s="235">
        <v>17.100000000000001</v>
      </c>
      <c r="P64" s="235">
        <v>6.1</v>
      </c>
      <c r="Q64" s="110">
        <v>47.1</v>
      </c>
      <c r="R64" s="232">
        <v>22.145803137705826</v>
      </c>
      <c r="S64" s="232">
        <v>1.9834999999999998</v>
      </c>
      <c r="T64" s="232">
        <v>1.62</v>
      </c>
      <c r="U64" s="232">
        <v>2.7767418116474811</v>
      </c>
      <c r="V64" s="110">
        <v>0.71399999999999997</v>
      </c>
      <c r="W64" s="232">
        <v>41.66</v>
      </c>
      <c r="X64" s="112">
        <v>86.1</v>
      </c>
      <c r="Y64" s="235">
        <v>38.873803137705821</v>
      </c>
      <c r="Z64" s="235">
        <v>18.473803137705826</v>
      </c>
      <c r="AA64" s="110">
        <v>20.399999999999995</v>
      </c>
      <c r="AB64" s="232">
        <v>0.18</v>
      </c>
      <c r="AC64" s="138"/>
      <c r="AD64" s="138"/>
      <c r="AE64" s="138"/>
      <c r="AF64" s="138"/>
      <c r="AG64" s="138"/>
      <c r="AH64" s="138"/>
      <c r="AI64" s="138"/>
      <c r="AJ64" s="206">
        <v>1714</v>
      </c>
      <c r="AK64" s="138"/>
      <c r="AL64" s="141">
        <v>0.2975999999999992</v>
      </c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1">
        <v>2.5906499999999943E-2</v>
      </c>
      <c r="BH64" s="142"/>
      <c r="BI64" s="142"/>
      <c r="BJ64" s="142"/>
      <c r="BK64" s="142"/>
      <c r="BL64" s="142"/>
      <c r="BM64" s="142"/>
      <c r="BN64" s="142"/>
      <c r="BO64" s="142"/>
      <c r="BP64" s="143"/>
      <c r="BQ64" s="237"/>
      <c r="BR64" s="236"/>
      <c r="BS64" s="236"/>
      <c r="BT64" s="236"/>
      <c r="BU64" s="234"/>
    </row>
    <row r="65" spans="1:73" ht="24.9" customHeight="1" x14ac:dyDescent="0.3">
      <c r="A65" s="110" t="s">
        <v>87</v>
      </c>
      <c r="B65" s="110" t="s">
        <v>186</v>
      </c>
      <c r="C65" s="110">
        <v>17.8</v>
      </c>
      <c r="D65" s="262" t="s">
        <v>89</v>
      </c>
      <c r="E65" s="110">
        <f t="shared" si="7"/>
        <v>18</v>
      </c>
      <c r="F65" s="110"/>
      <c r="G65" s="110"/>
      <c r="H65" s="110"/>
      <c r="I65" s="235"/>
      <c r="J65" s="235">
        <v>0.3</v>
      </c>
      <c r="K65" s="235">
        <v>6.6</v>
      </c>
      <c r="L65" s="235">
        <v>5.3</v>
      </c>
      <c r="M65" s="235">
        <v>5.8</v>
      </c>
      <c r="N65" s="235">
        <v>7.3</v>
      </c>
      <c r="O65" s="235">
        <v>18.399999999999999</v>
      </c>
      <c r="P65" s="235">
        <v>7.3</v>
      </c>
      <c r="Q65" s="110">
        <v>49</v>
      </c>
      <c r="R65" s="232">
        <v>21.219953872754139</v>
      </c>
      <c r="S65" s="232">
        <v>1.9743333333333333</v>
      </c>
      <c r="T65" s="232">
        <v>1.63</v>
      </c>
      <c r="U65" s="232">
        <v>2.7775363795110635</v>
      </c>
      <c r="V65" s="110">
        <v>0.70399999999999996</v>
      </c>
      <c r="W65" s="232">
        <v>41.31</v>
      </c>
      <c r="X65" s="112">
        <v>83.7</v>
      </c>
      <c r="Y65" s="235">
        <v>38.204953872754139</v>
      </c>
      <c r="Z65" s="235">
        <v>16.704953872754139</v>
      </c>
      <c r="AA65" s="110">
        <v>21.5</v>
      </c>
      <c r="AB65" s="232">
        <v>0.21</v>
      </c>
      <c r="AC65" s="138"/>
      <c r="AD65" s="138"/>
      <c r="AE65" s="138"/>
      <c r="AF65" s="138"/>
      <c r="AG65" s="138"/>
      <c r="AH65" s="138"/>
      <c r="AI65" s="138"/>
      <c r="AJ65" s="206">
        <v>1735</v>
      </c>
      <c r="AK65" s="138"/>
      <c r="AL65" s="141">
        <v>0.29055999999999926</v>
      </c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1">
        <v>2.6086500000000012E-2</v>
      </c>
      <c r="BH65" s="142"/>
      <c r="BI65" s="142"/>
      <c r="BJ65" s="142"/>
      <c r="BK65" s="142"/>
      <c r="BL65" s="142"/>
      <c r="BM65" s="142"/>
      <c r="BN65" s="142"/>
      <c r="BO65" s="142"/>
      <c r="BP65" s="143"/>
      <c r="BQ65" s="237"/>
      <c r="BR65" s="236"/>
      <c r="BS65" s="236"/>
      <c r="BT65" s="236"/>
      <c r="BU65" s="234"/>
    </row>
    <row r="66" spans="1:73" ht="24.9" customHeight="1" x14ac:dyDescent="0.3">
      <c r="A66" s="110" t="s">
        <v>87</v>
      </c>
      <c r="B66" s="110" t="s">
        <v>187</v>
      </c>
      <c r="C66" s="110">
        <v>19.8</v>
      </c>
      <c r="D66" s="262" t="s">
        <v>89</v>
      </c>
      <c r="E66" s="110">
        <f t="shared" si="7"/>
        <v>20</v>
      </c>
      <c r="F66" s="110"/>
      <c r="G66" s="110"/>
      <c r="H66" s="110"/>
      <c r="I66" s="235"/>
      <c r="J66" s="235">
        <v>4.0999999999999996</v>
      </c>
      <c r="K66" s="235">
        <v>5.2</v>
      </c>
      <c r="L66" s="235">
        <v>5.8</v>
      </c>
      <c r="M66" s="235">
        <v>6.2</v>
      </c>
      <c r="N66" s="235">
        <v>6.2</v>
      </c>
      <c r="O66" s="235">
        <v>17.7</v>
      </c>
      <c r="P66" s="235">
        <v>6.4</v>
      </c>
      <c r="Q66" s="110">
        <v>48.4</v>
      </c>
      <c r="R66" s="232">
        <v>22.780774799386258</v>
      </c>
      <c r="S66" s="232">
        <v>1.9746666666666668</v>
      </c>
      <c r="T66" s="232">
        <v>1.61</v>
      </c>
      <c r="U66" s="232">
        <v>2.7546998492393531</v>
      </c>
      <c r="V66" s="110">
        <v>0.71099999999999997</v>
      </c>
      <c r="W66" s="232">
        <v>41.55</v>
      </c>
      <c r="X66" s="112">
        <v>88.3</v>
      </c>
      <c r="Y66" s="235">
        <v>42.228774799386258</v>
      </c>
      <c r="Z66" s="235">
        <v>20.128774799386257</v>
      </c>
      <c r="AA66" s="110">
        <v>22.1</v>
      </c>
      <c r="AB66" s="232">
        <v>0.12</v>
      </c>
      <c r="AC66" s="138"/>
      <c r="AD66" s="138"/>
      <c r="AE66" s="138"/>
      <c r="AF66" s="138"/>
      <c r="AG66" s="138"/>
      <c r="AH66" s="138"/>
      <c r="AI66" s="138"/>
      <c r="AJ66" s="206">
        <v>1711</v>
      </c>
      <c r="AK66" s="138"/>
      <c r="AL66" s="141">
        <v>0.30208000000000013</v>
      </c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1">
        <v>2.809320000000004E-2</v>
      </c>
      <c r="BH66" s="142"/>
      <c r="BI66" s="142"/>
      <c r="BJ66" s="142"/>
      <c r="BK66" s="142"/>
      <c r="BL66" s="142"/>
      <c r="BM66" s="142"/>
      <c r="BN66" s="142"/>
      <c r="BO66" s="142"/>
      <c r="BP66" s="143"/>
      <c r="BQ66" s="237"/>
      <c r="BR66" s="236"/>
      <c r="BS66" s="236"/>
      <c r="BT66" s="236"/>
      <c r="BU66" s="234"/>
    </row>
    <row r="67" spans="1:73" ht="24.9" customHeight="1" x14ac:dyDescent="0.3">
      <c r="A67" s="110" t="s">
        <v>95</v>
      </c>
      <c r="B67" s="110" t="s">
        <v>94</v>
      </c>
      <c r="C67" s="110">
        <v>11.8</v>
      </c>
      <c r="D67" s="262" t="s">
        <v>89</v>
      </c>
      <c r="E67" s="110">
        <f t="shared" si="7"/>
        <v>12</v>
      </c>
      <c r="F67" s="110"/>
      <c r="G67" s="110"/>
      <c r="H67" s="110"/>
      <c r="I67" s="235"/>
      <c r="J67" s="235">
        <v>4</v>
      </c>
      <c r="K67" s="235">
        <v>5.5</v>
      </c>
      <c r="L67" s="235">
        <v>7.1</v>
      </c>
      <c r="M67" s="235">
        <v>6</v>
      </c>
      <c r="N67" s="235">
        <v>7.7</v>
      </c>
      <c r="O67" s="235">
        <v>18.3</v>
      </c>
      <c r="P67" s="235">
        <v>7.1</v>
      </c>
      <c r="Q67" s="110">
        <v>44.3</v>
      </c>
      <c r="R67" s="232">
        <v>22.43641392056449</v>
      </c>
      <c r="S67" s="232">
        <v>1.9762499999999998</v>
      </c>
      <c r="T67" s="232">
        <v>1.61</v>
      </c>
      <c r="U67" s="232">
        <v>2.7763197275599558</v>
      </c>
      <c r="V67" s="110">
        <v>0.72399999999999998</v>
      </c>
      <c r="W67" s="232">
        <v>42.01</v>
      </c>
      <c r="X67" s="112">
        <v>86</v>
      </c>
      <c r="Y67" s="235">
        <v>41.940413920564488</v>
      </c>
      <c r="Z67" s="235">
        <v>20.740413920564489</v>
      </c>
      <c r="AA67" s="110">
        <v>21.2</v>
      </c>
      <c r="AB67" s="232">
        <v>0.08</v>
      </c>
      <c r="AC67" s="138"/>
      <c r="AD67" s="138"/>
      <c r="AE67" s="138"/>
      <c r="AF67" s="138"/>
      <c r="AG67" s="138"/>
      <c r="AH67" s="138"/>
      <c r="AI67" s="138"/>
      <c r="AJ67" s="206">
        <v>1741</v>
      </c>
      <c r="AK67" s="138"/>
      <c r="AL67" s="141">
        <v>0.28287999999999985</v>
      </c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1">
        <v>2.6917999999999997E-2</v>
      </c>
      <c r="BH67" s="142"/>
      <c r="BI67" s="142"/>
      <c r="BJ67" s="142"/>
      <c r="BK67" s="142"/>
      <c r="BL67" s="142"/>
      <c r="BM67" s="142"/>
      <c r="BN67" s="142"/>
      <c r="BO67" s="142"/>
      <c r="BP67" s="143"/>
      <c r="BQ67" s="237"/>
      <c r="BR67" s="236"/>
      <c r="BS67" s="236"/>
      <c r="BT67" s="236"/>
      <c r="BU67" s="234"/>
    </row>
    <row r="68" spans="1:73" ht="24.9" customHeight="1" x14ac:dyDescent="0.3">
      <c r="A68" s="110" t="s">
        <v>95</v>
      </c>
      <c r="B68" s="110" t="s">
        <v>97</v>
      </c>
      <c r="C68" s="110">
        <v>13.8</v>
      </c>
      <c r="D68" s="262" t="s">
        <v>89</v>
      </c>
      <c r="E68" s="110">
        <f t="shared" si="7"/>
        <v>14</v>
      </c>
      <c r="F68" s="110"/>
      <c r="G68" s="110"/>
      <c r="H68" s="110"/>
      <c r="I68" s="235"/>
      <c r="J68" s="235">
        <v>6.6</v>
      </c>
      <c r="K68" s="235">
        <v>7.7</v>
      </c>
      <c r="L68" s="235">
        <v>6.2</v>
      </c>
      <c r="M68" s="235">
        <v>6.5</v>
      </c>
      <c r="N68" s="235">
        <v>6</v>
      </c>
      <c r="O68" s="235">
        <v>16.5</v>
      </c>
      <c r="P68" s="235">
        <v>7.3</v>
      </c>
      <c r="Q68" s="110">
        <v>43.2</v>
      </c>
      <c r="R68" s="232">
        <v>22.841936982207166</v>
      </c>
      <c r="S68" s="232">
        <v>1.9750833333333333</v>
      </c>
      <c r="T68" s="232">
        <v>1.61</v>
      </c>
      <c r="U68" s="232">
        <v>2.7894902227267746</v>
      </c>
      <c r="V68" s="110">
        <v>0.73299999999999998</v>
      </c>
      <c r="W68" s="232">
        <v>42.28</v>
      </c>
      <c r="X68" s="112">
        <v>86.9</v>
      </c>
      <c r="Y68" s="235">
        <v>40.436936982207165</v>
      </c>
      <c r="Z68" s="235">
        <v>19.736936982207165</v>
      </c>
      <c r="AA68" s="110">
        <v>20.7</v>
      </c>
      <c r="AB68" s="232">
        <v>0.15</v>
      </c>
      <c r="AC68" s="138"/>
      <c r="AD68" s="138"/>
      <c r="AE68" s="138"/>
      <c r="AF68" s="138"/>
      <c r="AG68" s="138"/>
      <c r="AH68" s="138"/>
      <c r="AI68" s="138"/>
      <c r="AJ68" s="206">
        <v>1726</v>
      </c>
      <c r="AK68" s="138"/>
      <c r="AL68" s="141">
        <v>0.29439999999999955</v>
      </c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1">
        <v>2.3682749999999975E-2</v>
      </c>
      <c r="BH68" s="142"/>
      <c r="BI68" s="142"/>
      <c r="BJ68" s="142"/>
      <c r="BK68" s="142"/>
      <c r="BL68" s="142"/>
      <c r="BM68" s="142"/>
      <c r="BN68" s="142"/>
      <c r="BO68" s="142"/>
      <c r="BP68" s="143"/>
      <c r="BQ68" s="237"/>
      <c r="BR68" s="236"/>
      <c r="BS68" s="236"/>
      <c r="BT68" s="236"/>
      <c r="BU68" s="234"/>
    </row>
    <row r="69" spans="1:73" ht="24.9" customHeight="1" x14ac:dyDescent="0.3">
      <c r="A69" s="110" t="s">
        <v>95</v>
      </c>
      <c r="B69" s="110" t="s">
        <v>163</v>
      </c>
      <c r="C69" s="110">
        <v>15.8</v>
      </c>
      <c r="D69" s="262" t="s">
        <v>89</v>
      </c>
      <c r="E69" s="110">
        <f t="shared" si="7"/>
        <v>16</v>
      </c>
      <c r="F69" s="110"/>
      <c r="G69" s="110"/>
      <c r="H69" s="110"/>
      <c r="I69" s="235"/>
      <c r="J69" s="235">
        <v>2.7</v>
      </c>
      <c r="K69" s="235">
        <v>6.1</v>
      </c>
      <c r="L69" s="235">
        <v>6.6</v>
      </c>
      <c r="M69" s="235">
        <v>6.9</v>
      </c>
      <c r="N69" s="235">
        <v>5.9</v>
      </c>
      <c r="O69" s="235">
        <v>17.7</v>
      </c>
      <c r="P69" s="235">
        <v>6.6</v>
      </c>
      <c r="Q69" s="110">
        <v>47.5</v>
      </c>
      <c r="R69" s="232">
        <v>21.707403317058056</v>
      </c>
      <c r="S69" s="232">
        <v>1.9765833333333331</v>
      </c>
      <c r="T69" s="232">
        <v>1.62</v>
      </c>
      <c r="U69" s="232">
        <v>2.7914694089694088</v>
      </c>
      <c r="V69" s="110">
        <v>0.72299999999999998</v>
      </c>
      <c r="W69" s="232">
        <v>41.97</v>
      </c>
      <c r="X69" s="112">
        <v>83.8</v>
      </c>
      <c r="Y69" s="235">
        <v>40.455403317058057</v>
      </c>
      <c r="Z69" s="235">
        <v>18.655403317058056</v>
      </c>
      <c r="AA69" s="110">
        <v>21.8</v>
      </c>
      <c r="AB69" s="232">
        <v>0.14000000000000001</v>
      </c>
      <c r="AC69" s="138"/>
      <c r="AD69" s="138"/>
      <c r="AE69" s="138"/>
      <c r="AF69" s="138"/>
      <c r="AG69" s="138"/>
      <c r="AH69" s="138"/>
      <c r="AI69" s="138"/>
      <c r="AJ69" s="206">
        <v>1735</v>
      </c>
      <c r="AK69" s="138"/>
      <c r="AL69" s="141">
        <v>0.30079999999999885</v>
      </c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1">
        <v>2.2948649999999904E-2</v>
      </c>
      <c r="BH69" s="142"/>
      <c r="BI69" s="142"/>
      <c r="BJ69" s="142"/>
      <c r="BK69" s="142"/>
      <c r="BL69" s="142"/>
      <c r="BM69" s="142"/>
      <c r="BN69" s="142"/>
      <c r="BO69" s="142"/>
      <c r="BP69" s="143"/>
      <c r="BQ69" s="237"/>
      <c r="BR69" s="236"/>
      <c r="BS69" s="236"/>
      <c r="BT69" s="236"/>
      <c r="BU69" s="234"/>
    </row>
    <row r="70" spans="1:73" ht="24.9" customHeight="1" x14ac:dyDescent="0.3">
      <c r="A70" s="110" t="s">
        <v>95</v>
      </c>
      <c r="B70" s="110" t="s">
        <v>186</v>
      </c>
      <c r="C70" s="110">
        <v>17.8</v>
      </c>
      <c r="D70" s="262" t="s">
        <v>89</v>
      </c>
      <c r="E70" s="110">
        <f t="shared" si="7"/>
        <v>18</v>
      </c>
      <c r="F70" s="110"/>
      <c r="G70" s="110"/>
      <c r="H70" s="110"/>
      <c r="I70" s="235"/>
      <c r="J70" s="235">
        <v>1.9</v>
      </c>
      <c r="K70" s="235">
        <v>6.6</v>
      </c>
      <c r="L70" s="235">
        <v>6</v>
      </c>
      <c r="M70" s="235">
        <v>5.5</v>
      </c>
      <c r="N70" s="235">
        <v>7.1</v>
      </c>
      <c r="O70" s="235">
        <v>16.899999999999999</v>
      </c>
      <c r="P70" s="235">
        <v>6.9</v>
      </c>
      <c r="Q70" s="110">
        <v>49.1</v>
      </c>
      <c r="R70" s="232">
        <v>21.645322223193496</v>
      </c>
      <c r="S70" s="232">
        <v>1.9695</v>
      </c>
      <c r="T70" s="232">
        <v>1.62</v>
      </c>
      <c r="U70" s="232">
        <v>2.7603692979082162</v>
      </c>
      <c r="V70" s="110">
        <v>0.70399999999999996</v>
      </c>
      <c r="W70" s="232">
        <v>41.31</v>
      </c>
      <c r="X70" s="112">
        <v>84.9</v>
      </c>
      <c r="Y70" s="235">
        <v>38.349322223193496</v>
      </c>
      <c r="Z70" s="235">
        <v>19.149322223193497</v>
      </c>
      <c r="AA70" s="110">
        <v>19.2</v>
      </c>
      <c r="AB70" s="232">
        <v>0.13</v>
      </c>
      <c r="AC70" s="138"/>
      <c r="AD70" s="138"/>
      <c r="AE70" s="138"/>
      <c r="AF70" s="138"/>
      <c r="AG70" s="138"/>
      <c r="AH70" s="138"/>
      <c r="AI70" s="138"/>
      <c r="AJ70" s="206">
        <v>1738</v>
      </c>
      <c r="AK70" s="138"/>
      <c r="AL70" s="141">
        <v>0.29632000000000031</v>
      </c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1">
        <v>2.6086500000000012E-2</v>
      </c>
      <c r="BH70" s="142"/>
      <c r="BI70" s="142"/>
      <c r="BJ70" s="142"/>
      <c r="BK70" s="142"/>
      <c r="BL70" s="142"/>
      <c r="BM70" s="142"/>
      <c r="BN70" s="142"/>
      <c r="BO70" s="142"/>
      <c r="BP70" s="143"/>
      <c r="BQ70" s="237"/>
      <c r="BR70" s="236"/>
      <c r="BS70" s="236"/>
      <c r="BT70" s="236"/>
      <c r="BU70" s="234"/>
    </row>
    <row r="71" spans="1:73" ht="24.9" customHeight="1" x14ac:dyDescent="0.3">
      <c r="A71" s="110" t="s">
        <v>167</v>
      </c>
      <c r="B71" s="110" t="s">
        <v>94</v>
      </c>
      <c r="C71" s="110">
        <v>11.8</v>
      </c>
      <c r="D71" s="262" t="s">
        <v>89</v>
      </c>
      <c r="E71" s="110">
        <f t="shared" si="7"/>
        <v>12</v>
      </c>
      <c r="F71" s="110"/>
      <c r="G71" s="110"/>
      <c r="H71" s="110"/>
      <c r="I71" s="235"/>
      <c r="J71" s="235">
        <v>4</v>
      </c>
      <c r="K71" s="235">
        <v>5.3</v>
      </c>
      <c r="L71" s="235">
        <v>7</v>
      </c>
      <c r="M71" s="235">
        <v>6.5</v>
      </c>
      <c r="N71" s="235">
        <v>6.3</v>
      </c>
      <c r="O71" s="235">
        <v>18.2</v>
      </c>
      <c r="P71" s="235">
        <v>8.3000000000000007</v>
      </c>
      <c r="Q71" s="110">
        <v>44.4</v>
      </c>
      <c r="R71" s="232">
        <v>21.053426121099488</v>
      </c>
      <c r="S71" s="232">
        <v>1.9786666666666668</v>
      </c>
      <c r="T71" s="232">
        <v>1.63</v>
      </c>
      <c r="U71" s="232">
        <v>2.7385459848594014</v>
      </c>
      <c r="V71" s="110">
        <v>0.68</v>
      </c>
      <c r="W71" s="232">
        <v>40.479999999999997</v>
      </c>
      <c r="X71" s="112">
        <v>84.8</v>
      </c>
      <c r="Y71" s="235">
        <v>37.265426121099487</v>
      </c>
      <c r="Z71" s="235">
        <v>17.965426121099487</v>
      </c>
      <c r="AA71" s="110">
        <v>19.3</v>
      </c>
      <c r="AB71" s="232">
        <v>0.16</v>
      </c>
      <c r="AC71" s="138"/>
      <c r="AD71" s="138"/>
      <c r="AE71" s="138"/>
      <c r="AF71" s="138"/>
      <c r="AG71" s="138"/>
      <c r="AH71" s="138"/>
      <c r="AI71" s="138"/>
      <c r="AJ71" s="206">
        <v>1734</v>
      </c>
      <c r="AK71" s="138"/>
      <c r="AL71" s="141">
        <v>0.26473333333333215</v>
      </c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1">
        <v>2.412000000000003E-2</v>
      </c>
      <c r="BH71" s="142"/>
      <c r="BI71" s="142"/>
      <c r="BJ71" s="142"/>
      <c r="BK71" s="142"/>
      <c r="BL71" s="142"/>
      <c r="BM71" s="142"/>
      <c r="BN71" s="142"/>
      <c r="BO71" s="142"/>
      <c r="BP71" s="143"/>
      <c r="BQ71" s="237"/>
      <c r="BR71" s="236"/>
      <c r="BS71" s="236"/>
      <c r="BT71" s="236"/>
      <c r="BU71" s="234"/>
    </row>
    <row r="72" spans="1:73" ht="24.9" customHeight="1" x14ac:dyDescent="0.3">
      <c r="A72" s="110" t="s">
        <v>167</v>
      </c>
      <c r="B72" s="110" t="s">
        <v>97</v>
      </c>
      <c r="C72" s="110">
        <v>13.8</v>
      </c>
      <c r="D72" s="262" t="s">
        <v>89</v>
      </c>
      <c r="E72" s="110">
        <f t="shared" si="7"/>
        <v>14</v>
      </c>
      <c r="F72" s="110"/>
      <c r="G72" s="110"/>
      <c r="H72" s="110"/>
      <c r="I72" s="235"/>
      <c r="J72" s="235">
        <v>2</v>
      </c>
      <c r="K72" s="235">
        <v>6.2</v>
      </c>
      <c r="L72" s="235">
        <v>6.3</v>
      </c>
      <c r="M72" s="235">
        <v>6</v>
      </c>
      <c r="N72" s="235">
        <v>7</v>
      </c>
      <c r="O72" s="235">
        <v>18.600000000000001</v>
      </c>
      <c r="P72" s="235">
        <v>6.2</v>
      </c>
      <c r="Q72" s="110">
        <v>47.7</v>
      </c>
      <c r="R72" s="232">
        <v>22.613606707026463</v>
      </c>
      <c r="S72" s="232">
        <v>1.9702500000000001</v>
      </c>
      <c r="T72" s="232">
        <v>1.61</v>
      </c>
      <c r="U72" s="232">
        <v>2.7396293840571735</v>
      </c>
      <c r="V72" s="110">
        <v>0.70199999999999996</v>
      </c>
      <c r="W72" s="232">
        <v>41.23</v>
      </c>
      <c r="X72" s="112">
        <v>88.3</v>
      </c>
      <c r="Y72" s="235">
        <v>40.693606707026461</v>
      </c>
      <c r="Z72" s="235">
        <v>18.093606707026463</v>
      </c>
      <c r="AA72" s="110">
        <v>22.599999999999998</v>
      </c>
      <c r="AB72" s="232">
        <v>0.2</v>
      </c>
      <c r="AC72" s="138"/>
      <c r="AD72" s="138"/>
      <c r="AE72" s="138"/>
      <c r="AF72" s="138"/>
      <c r="AG72" s="138"/>
      <c r="AH72" s="138"/>
      <c r="AI72" s="138"/>
      <c r="AJ72" s="206">
        <v>1716</v>
      </c>
      <c r="AK72" s="138"/>
      <c r="AL72" s="141">
        <v>0.29450000000000048</v>
      </c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1">
        <v>2.1568249999999956E-2</v>
      </c>
      <c r="BH72" s="142"/>
      <c r="BI72" s="142"/>
      <c r="BJ72" s="142"/>
      <c r="BK72" s="142"/>
      <c r="BL72" s="142"/>
      <c r="BM72" s="142"/>
      <c r="BN72" s="142"/>
      <c r="BO72" s="142"/>
      <c r="BP72" s="143"/>
      <c r="BQ72" s="237"/>
      <c r="BR72" s="236"/>
      <c r="BS72" s="236"/>
      <c r="BT72" s="236"/>
      <c r="BU72" s="234"/>
    </row>
    <row r="73" spans="1:73" ht="24.9" customHeight="1" x14ac:dyDescent="0.3">
      <c r="A73" s="110" t="s">
        <v>167</v>
      </c>
      <c r="B73" s="110" t="s">
        <v>163</v>
      </c>
      <c r="C73" s="110">
        <v>15.8</v>
      </c>
      <c r="D73" s="262" t="s">
        <v>89</v>
      </c>
      <c r="E73" s="110">
        <f t="shared" si="7"/>
        <v>16</v>
      </c>
      <c r="F73" s="110"/>
      <c r="G73" s="110"/>
      <c r="H73" s="110"/>
      <c r="I73" s="235"/>
      <c r="J73" s="235">
        <v>1.9</v>
      </c>
      <c r="K73" s="235">
        <v>3.3</v>
      </c>
      <c r="L73" s="235">
        <v>6.4</v>
      </c>
      <c r="M73" s="235">
        <v>7</v>
      </c>
      <c r="N73" s="235">
        <v>6.2</v>
      </c>
      <c r="O73" s="235">
        <v>17.100000000000001</v>
      </c>
      <c r="P73" s="235">
        <v>8.8000000000000007</v>
      </c>
      <c r="Q73" s="110">
        <v>49.3</v>
      </c>
      <c r="R73" s="232">
        <v>20.60265228921488</v>
      </c>
      <c r="S73" s="232">
        <v>1.9740833333333332</v>
      </c>
      <c r="T73" s="232">
        <v>1.64</v>
      </c>
      <c r="U73" s="232">
        <v>2.7461061183325866</v>
      </c>
      <c r="V73" s="110">
        <v>0.67400000000000004</v>
      </c>
      <c r="W73" s="232">
        <v>40.28</v>
      </c>
      <c r="X73" s="112">
        <v>83.9</v>
      </c>
      <c r="Y73" s="235">
        <v>37.138652289214882</v>
      </c>
      <c r="Z73" s="235">
        <v>15.938652289214881</v>
      </c>
      <c r="AA73" s="110">
        <v>21.200000000000003</v>
      </c>
      <c r="AB73" s="232">
        <v>0.22</v>
      </c>
      <c r="AC73" s="138"/>
      <c r="AD73" s="138"/>
      <c r="AE73" s="138"/>
      <c r="AF73" s="138"/>
      <c r="AG73" s="138"/>
      <c r="AH73" s="138"/>
      <c r="AI73" s="138"/>
      <c r="AJ73" s="206">
        <v>1710</v>
      </c>
      <c r="AK73" s="138"/>
      <c r="AL73" s="141">
        <v>0.29260000000000019</v>
      </c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1">
        <v>1.9045299999999932E-2</v>
      </c>
      <c r="BH73" s="142"/>
      <c r="BI73" s="142"/>
      <c r="BJ73" s="142"/>
      <c r="BK73" s="142"/>
      <c r="BL73" s="142"/>
      <c r="BM73" s="142"/>
      <c r="BN73" s="142"/>
      <c r="BO73" s="142"/>
      <c r="BP73" s="143"/>
      <c r="BQ73" s="237"/>
      <c r="BR73" s="236"/>
      <c r="BS73" s="236"/>
      <c r="BT73" s="236"/>
      <c r="BU73" s="234"/>
    </row>
    <row r="74" spans="1:73" ht="24.9" customHeight="1" x14ac:dyDescent="0.3">
      <c r="A74" s="110" t="s">
        <v>193</v>
      </c>
      <c r="B74" s="110" t="s">
        <v>94</v>
      </c>
      <c r="C74" s="110">
        <v>11.8</v>
      </c>
      <c r="D74" s="262" t="s">
        <v>89</v>
      </c>
      <c r="E74" s="110">
        <f t="shared" si="7"/>
        <v>12</v>
      </c>
      <c r="F74" s="110"/>
      <c r="G74" s="110"/>
      <c r="H74" s="110"/>
      <c r="I74" s="235"/>
      <c r="J74" s="235">
        <v>3.8</v>
      </c>
      <c r="K74" s="235">
        <v>6.1</v>
      </c>
      <c r="L74" s="235">
        <v>6</v>
      </c>
      <c r="M74" s="235">
        <v>6.3</v>
      </c>
      <c r="N74" s="235">
        <v>7.4</v>
      </c>
      <c r="O74" s="235">
        <v>18.399999999999999</v>
      </c>
      <c r="P74" s="235">
        <v>7.7</v>
      </c>
      <c r="Q74" s="110">
        <v>44.3</v>
      </c>
      <c r="R74" s="232">
        <v>22.04635826365023</v>
      </c>
      <c r="S74" s="232">
        <v>1.9758333333333331</v>
      </c>
      <c r="T74" s="232">
        <v>1.62</v>
      </c>
      <c r="U74" s="232">
        <v>2.7270314705128649</v>
      </c>
      <c r="V74" s="110">
        <v>0.68300000000000005</v>
      </c>
      <c r="W74" s="232">
        <v>40.590000000000003</v>
      </c>
      <c r="X74" s="112">
        <v>88</v>
      </c>
      <c r="Y74" s="235">
        <v>37.925358263650232</v>
      </c>
      <c r="Z74" s="235">
        <v>17.82535826365023</v>
      </c>
      <c r="AA74" s="110">
        <v>20.100000000000001</v>
      </c>
      <c r="AB74" s="232">
        <v>0.21</v>
      </c>
      <c r="AC74" s="138"/>
      <c r="AD74" s="138"/>
      <c r="AE74" s="138"/>
      <c r="AF74" s="138"/>
      <c r="AG74" s="138"/>
      <c r="AH74" s="138"/>
      <c r="AI74" s="138"/>
      <c r="AJ74" s="206">
        <v>1713</v>
      </c>
      <c r="AK74" s="138"/>
      <c r="AL74" s="141">
        <v>0.29513333333333236</v>
      </c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1">
        <v>2.2144599999999959E-2</v>
      </c>
      <c r="BH74" s="142"/>
      <c r="BI74" s="142"/>
      <c r="BJ74" s="142"/>
      <c r="BK74" s="142"/>
      <c r="BL74" s="142"/>
      <c r="BM74" s="142"/>
      <c r="BN74" s="142"/>
      <c r="BO74" s="142"/>
      <c r="BP74" s="143"/>
      <c r="BQ74" s="237"/>
      <c r="BR74" s="236"/>
      <c r="BS74" s="236"/>
      <c r="BT74" s="236"/>
      <c r="BU74" s="234"/>
    </row>
    <row r="75" spans="1:73" ht="24.9" customHeight="1" x14ac:dyDescent="0.3">
      <c r="A75" s="110" t="s">
        <v>193</v>
      </c>
      <c r="B75" s="110" t="s">
        <v>97</v>
      </c>
      <c r="C75" s="110">
        <v>13.8</v>
      </c>
      <c r="D75" s="262" t="s">
        <v>89</v>
      </c>
      <c r="E75" s="110">
        <f t="shared" si="7"/>
        <v>14</v>
      </c>
      <c r="F75" s="110"/>
      <c r="G75" s="110"/>
      <c r="H75" s="110"/>
      <c r="I75" s="235"/>
      <c r="J75" s="235">
        <v>2.2999999999999998</v>
      </c>
      <c r="K75" s="235">
        <v>6.9</v>
      </c>
      <c r="L75" s="235">
        <v>6.1</v>
      </c>
      <c r="M75" s="235">
        <v>5.7</v>
      </c>
      <c r="N75" s="235">
        <v>6.6</v>
      </c>
      <c r="O75" s="235">
        <v>19.5</v>
      </c>
      <c r="P75" s="235">
        <v>7.2</v>
      </c>
      <c r="Q75" s="110">
        <v>45.7</v>
      </c>
      <c r="R75" s="232">
        <v>21.20885536894054</v>
      </c>
      <c r="S75" s="232">
        <v>1.9744166666666667</v>
      </c>
      <c r="T75" s="232">
        <v>1.63</v>
      </c>
      <c r="U75" s="232">
        <v>2.7650331388176568</v>
      </c>
      <c r="V75" s="110">
        <v>0.69599999999999995</v>
      </c>
      <c r="W75" s="232">
        <v>41.05</v>
      </c>
      <c r="X75" s="112">
        <v>84.3</v>
      </c>
      <c r="Y75" s="235">
        <v>40.108855368940539</v>
      </c>
      <c r="Z75" s="235">
        <v>17.608855368940539</v>
      </c>
      <c r="AA75" s="110">
        <v>22.5</v>
      </c>
      <c r="AB75" s="232">
        <v>0.16</v>
      </c>
      <c r="AC75" s="138"/>
      <c r="AD75" s="138"/>
      <c r="AE75" s="138"/>
      <c r="AF75" s="138"/>
      <c r="AG75" s="138"/>
      <c r="AH75" s="138"/>
      <c r="AI75" s="138"/>
      <c r="AJ75" s="206">
        <v>1652</v>
      </c>
      <c r="AK75" s="138"/>
      <c r="AL75" s="141">
        <v>0.2957666666666654</v>
      </c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1">
        <v>2.4267099999999986E-2</v>
      </c>
      <c r="BH75" s="142"/>
      <c r="BI75" s="142"/>
      <c r="BJ75" s="142"/>
      <c r="BK75" s="142"/>
      <c r="BL75" s="142"/>
      <c r="BM75" s="142"/>
      <c r="BN75" s="142"/>
      <c r="BO75" s="142"/>
      <c r="BP75" s="143"/>
      <c r="BQ75" s="237"/>
      <c r="BR75" s="236"/>
      <c r="BS75" s="236"/>
      <c r="BT75" s="236"/>
      <c r="BU75" s="234"/>
    </row>
    <row r="76" spans="1:73" ht="24.9" customHeight="1" x14ac:dyDescent="0.3">
      <c r="A76" s="110" t="s">
        <v>193</v>
      </c>
      <c r="B76" s="110" t="s">
        <v>163</v>
      </c>
      <c r="C76" s="110">
        <v>15.8</v>
      </c>
      <c r="D76" s="262" t="s">
        <v>89</v>
      </c>
      <c r="E76" s="110">
        <f t="shared" si="7"/>
        <v>16</v>
      </c>
      <c r="F76" s="110"/>
      <c r="G76" s="110"/>
      <c r="H76" s="110"/>
      <c r="I76" s="235"/>
      <c r="J76" s="235">
        <v>0.2</v>
      </c>
      <c r="K76" s="235">
        <v>6</v>
      </c>
      <c r="L76" s="235">
        <v>6.4</v>
      </c>
      <c r="M76" s="235">
        <v>6</v>
      </c>
      <c r="N76" s="235">
        <v>7</v>
      </c>
      <c r="O76" s="235">
        <v>18.3</v>
      </c>
      <c r="P76" s="235">
        <v>7.1</v>
      </c>
      <c r="Q76" s="110">
        <v>49</v>
      </c>
      <c r="R76" s="232">
        <v>19.690353851414958</v>
      </c>
      <c r="S76" s="232">
        <v>1.9750000000000001</v>
      </c>
      <c r="T76" s="232">
        <v>1.65</v>
      </c>
      <c r="U76" s="232">
        <v>2.7414395084508421</v>
      </c>
      <c r="V76" s="110">
        <v>0.66100000000000003</v>
      </c>
      <c r="W76" s="232">
        <v>39.81</v>
      </c>
      <c r="X76" s="112">
        <v>81.7</v>
      </c>
      <c r="Y76" s="235">
        <v>37.612353851414959</v>
      </c>
      <c r="Z76" s="235">
        <v>17.012353851414957</v>
      </c>
      <c r="AA76" s="110">
        <v>20.6</v>
      </c>
      <c r="AB76" s="232">
        <v>0.13</v>
      </c>
      <c r="AC76" s="138"/>
      <c r="AD76" s="138"/>
      <c r="AE76" s="138"/>
      <c r="AF76" s="138"/>
      <c r="AG76" s="138"/>
      <c r="AH76" s="138"/>
      <c r="AI76" s="138"/>
      <c r="AJ76" s="206">
        <v>1728</v>
      </c>
      <c r="AK76" s="138"/>
      <c r="AL76" s="141">
        <v>0.28246666666666681</v>
      </c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1">
        <v>2.1426899999999915E-2</v>
      </c>
      <c r="BH76" s="142"/>
      <c r="BI76" s="142"/>
      <c r="BJ76" s="142"/>
      <c r="BK76" s="142"/>
      <c r="BL76" s="142"/>
      <c r="BM76" s="142"/>
      <c r="BN76" s="142"/>
      <c r="BO76" s="142"/>
      <c r="BP76" s="143"/>
      <c r="BQ76" s="237"/>
      <c r="BR76" s="236"/>
      <c r="BS76" s="236"/>
      <c r="BT76" s="236"/>
      <c r="BU76" s="234"/>
    </row>
    <row r="77" spans="1:73" ht="24.9" customHeight="1" x14ac:dyDescent="0.3">
      <c r="A77" s="110" t="s">
        <v>193</v>
      </c>
      <c r="B77" s="110" t="s">
        <v>186</v>
      </c>
      <c r="C77" s="110">
        <v>17.8</v>
      </c>
      <c r="D77" s="262" t="s">
        <v>89</v>
      </c>
      <c r="E77" s="110">
        <f t="shared" si="7"/>
        <v>18</v>
      </c>
      <c r="F77" s="110"/>
      <c r="G77" s="110"/>
      <c r="H77" s="110"/>
      <c r="I77" s="235"/>
      <c r="J77" s="235">
        <v>2.5</v>
      </c>
      <c r="K77" s="235">
        <v>5</v>
      </c>
      <c r="L77" s="235">
        <v>6.2</v>
      </c>
      <c r="M77" s="235">
        <v>7.2</v>
      </c>
      <c r="N77" s="235">
        <v>6.8</v>
      </c>
      <c r="O77" s="235">
        <v>17.600000000000001</v>
      </c>
      <c r="P77" s="235">
        <v>6.5</v>
      </c>
      <c r="Q77" s="110">
        <v>48.2</v>
      </c>
      <c r="R77" s="232">
        <v>23.025674965266042</v>
      </c>
      <c r="S77" s="232">
        <v>1.978</v>
      </c>
      <c r="T77" s="232">
        <v>1.61</v>
      </c>
      <c r="U77" s="232">
        <v>2.7604959295851357</v>
      </c>
      <c r="V77" s="110">
        <v>0.71499999999999997</v>
      </c>
      <c r="W77" s="232">
        <v>41.68</v>
      </c>
      <c r="X77" s="112">
        <v>88.9</v>
      </c>
      <c r="Y77" s="235">
        <v>40.812674965266041</v>
      </c>
      <c r="Z77" s="235">
        <v>17.712674965266039</v>
      </c>
      <c r="AA77" s="110">
        <v>23.1</v>
      </c>
      <c r="AB77" s="232">
        <v>0.23</v>
      </c>
      <c r="AC77" s="138"/>
      <c r="AD77" s="138"/>
      <c r="AE77" s="138"/>
      <c r="AF77" s="138"/>
      <c r="AG77" s="138"/>
      <c r="AH77" s="138"/>
      <c r="AI77" s="138"/>
      <c r="AJ77" s="206">
        <v>1713</v>
      </c>
      <c r="AK77" s="138"/>
      <c r="AL77" s="141">
        <v>0.29386666666666628</v>
      </c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1">
        <v>2.2063449999999984E-2</v>
      </c>
      <c r="BH77" s="142"/>
      <c r="BI77" s="142"/>
      <c r="BJ77" s="142"/>
      <c r="BK77" s="142"/>
      <c r="BL77" s="142"/>
      <c r="BM77" s="142"/>
      <c r="BN77" s="142"/>
      <c r="BO77" s="142"/>
      <c r="BP77" s="143"/>
      <c r="BQ77" s="237"/>
      <c r="BR77" s="236"/>
      <c r="BS77" s="236"/>
      <c r="BT77" s="236"/>
      <c r="BU77" s="234"/>
    </row>
    <row r="78" spans="1:73" ht="24.9" customHeight="1" x14ac:dyDescent="0.3">
      <c r="A78" s="110" t="s">
        <v>194</v>
      </c>
      <c r="B78" s="110" t="s">
        <v>94</v>
      </c>
      <c r="C78" s="110">
        <v>11.8</v>
      </c>
      <c r="D78" s="262" t="s">
        <v>89</v>
      </c>
      <c r="E78" s="110">
        <f t="shared" si="7"/>
        <v>12</v>
      </c>
      <c r="F78" s="110"/>
      <c r="G78" s="110"/>
      <c r="H78" s="110"/>
      <c r="I78" s="235"/>
      <c r="J78" s="235">
        <v>5.7</v>
      </c>
      <c r="K78" s="235">
        <v>9.1999999999999993</v>
      </c>
      <c r="L78" s="235">
        <v>8</v>
      </c>
      <c r="M78" s="235">
        <v>7.6</v>
      </c>
      <c r="N78" s="235">
        <v>5.9</v>
      </c>
      <c r="O78" s="235">
        <v>16.7</v>
      </c>
      <c r="P78" s="235">
        <v>7.1</v>
      </c>
      <c r="Q78" s="110">
        <v>39.799999999999997</v>
      </c>
      <c r="R78" s="232">
        <v>22.864561901680609</v>
      </c>
      <c r="S78" s="232">
        <v>1.9788333333333332</v>
      </c>
      <c r="T78" s="232">
        <v>1.61</v>
      </c>
      <c r="U78" s="232">
        <v>2.7459994108197936</v>
      </c>
      <c r="V78" s="110">
        <v>0.70599999999999996</v>
      </c>
      <c r="W78" s="232">
        <v>41.37</v>
      </c>
      <c r="X78" s="112">
        <v>88.9</v>
      </c>
      <c r="Y78" s="235">
        <v>40.740561901680607</v>
      </c>
      <c r="Z78" s="235">
        <v>18.94056190168061</v>
      </c>
      <c r="AA78" s="110">
        <v>21.799999999999997</v>
      </c>
      <c r="AB78" s="232">
        <v>0.18</v>
      </c>
      <c r="AC78" s="138"/>
      <c r="AD78" s="138"/>
      <c r="AE78" s="138"/>
      <c r="AF78" s="138"/>
      <c r="AG78" s="138"/>
      <c r="AH78" s="138"/>
      <c r="AI78" s="138"/>
      <c r="AJ78" s="206">
        <v>1716</v>
      </c>
      <c r="AK78" s="138"/>
      <c r="AL78" s="141">
        <v>0.28690000000000043</v>
      </c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1">
        <v>2.2420749999999989E-2</v>
      </c>
      <c r="BH78" s="142"/>
      <c r="BI78" s="142"/>
      <c r="BJ78" s="142"/>
      <c r="BK78" s="142"/>
      <c r="BL78" s="142"/>
      <c r="BM78" s="142"/>
      <c r="BN78" s="142"/>
      <c r="BO78" s="142"/>
      <c r="BP78" s="143"/>
      <c r="BQ78" s="237"/>
      <c r="BR78" s="236"/>
      <c r="BS78" s="236"/>
      <c r="BT78" s="236"/>
      <c r="BU78" s="234"/>
    </row>
    <row r="79" spans="1:73" ht="24.9" customHeight="1" x14ac:dyDescent="0.3">
      <c r="A79" s="110" t="s">
        <v>194</v>
      </c>
      <c r="B79" s="110" t="s">
        <v>97</v>
      </c>
      <c r="C79" s="110">
        <v>13.8</v>
      </c>
      <c r="D79" s="262" t="s">
        <v>89</v>
      </c>
      <c r="E79" s="110">
        <f t="shared" si="7"/>
        <v>14</v>
      </c>
      <c r="F79" s="110"/>
      <c r="G79" s="110"/>
      <c r="H79" s="110"/>
      <c r="I79" s="235"/>
      <c r="J79" s="235">
        <v>4.5</v>
      </c>
      <c r="K79" s="235">
        <v>4.3</v>
      </c>
      <c r="L79" s="235">
        <v>9.8000000000000007</v>
      </c>
      <c r="M79" s="235">
        <v>7.4</v>
      </c>
      <c r="N79" s="235">
        <v>7.3</v>
      </c>
      <c r="O79" s="235">
        <v>18.600000000000001</v>
      </c>
      <c r="P79" s="235">
        <v>6.8</v>
      </c>
      <c r="Q79" s="110">
        <v>41.3</v>
      </c>
      <c r="R79" s="232">
        <v>22.759097324922578</v>
      </c>
      <c r="S79" s="232">
        <v>1.9748333333333334</v>
      </c>
      <c r="T79" s="232">
        <v>1.61</v>
      </c>
      <c r="U79" s="232">
        <v>2.7744962516254787</v>
      </c>
      <c r="V79" s="110">
        <v>0.72299999999999998</v>
      </c>
      <c r="W79" s="232">
        <v>41.97</v>
      </c>
      <c r="X79" s="112">
        <v>87.3</v>
      </c>
      <c r="Y79" s="235">
        <v>42.499097324922573</v>
      </c>
      <c r="Z79" s="235">
        <v>18.999097324922577</v>
      </c>
      <c r="AA79" s="110">
        <v>23.499999999999996</v>
      </c>
      <c r="AB79" s="232">
        <v>0.16</v>
      </c>
      <c r="AC79" s="138"/>
      <c r="AD79" s="138"/>
      <c r="AE79" s="138"/>
      <c r="AF79" s="138"/>
      <c r="AG79" s="138"/>
      <c r="AH79" s="138"/>
      <c r="AI79" s="138"/>
      <c r="AJ79" s="206">
        <v>1749</v>
      </c>
      <c r="AK79" s="138"/>
      <c r="AL79" s="141">
        <v>0.27360000000000068</v>
      </c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1">
        <v>2.5773799999999958E-2</v>
      </c>
      <c r="BH79" s="142"/>
      <c r="BI79" s="142"/>
      <c r="BJ79" s="142"/>
      <c r="BK79" s="142"/>
      <c r="BL79" s="142"/>
      <c r="BM79" s="142"/>
      <c r="BN79" s="142"/>
      <c r="BO79" s="142"/>
      <c r="BP79" s="143"/>
      <c r="BQ79" s="237"/>
      <c r="BR79" s="236"/>
      <c r="BS79" s="236"/>
      <c r="BT79" s="236"/>
      <c r="BU79" s="234"/>
    </row>
    <row r="80" spans="1:73" ht="24.9" customHeight="1" x14ac:dyDescent="0.3">
      <c r="A80" s="110" t="s">
        <v>194</v>
      </c>
      <c r="B80" s="110" t="s">
        <v>163</v>
      </c>
      <c r="C80" s="110">
        <v>15.8</v>
      </c>
      <c r="D80" s="262" t="s">
        <v>89</v>
      </c>
      <c r="E80" s="110">
        <f t="shared" si="7"/>
        <v>16</v>
      </c>
      <c r="F80" s="110"/>
      <c r="G80" s="110"/>
      <c r="H80" s="110"/>
      <c r="I80" s="235"/>
      <c r="J80" s="235">
        <v>4.2</v>
      </c>
      <c r="K80" s="235">
        <v>8.8000000000000007</v>
      </c>
      <c r="L80" s="235">
        <v>6.3</v>
      </c>
      <c r="M80" s="235">
        <v>6.3</v>
      </c>
      <c r="N80" s="235">
        <v>6.9</v>
      </c>
      <c r="O80" s="235">
        <v>16.2</v>
      </c>
      <c r="P80" s="235">
        <v>7.5</v>
      </c>
      <c r="Q80" s="110">
        <v>43.8</v>
      </c>
      <c r="R80" s="232">
        <v>20.768810624930772</v>
      </c>
      <c r="S80" s="232">
        <v>1.9721666666666666</v>
      </c>
      <c r="T80" s="232">
        <v>1.63</v>
      </c>
      <c r="U80" s="232">
        <v>2.7689576738317152</v>
      </c>
      <c r="V80" s="110">
        <v>0.69899999999999995</v>
      </c>
      <c r="W80" s="232">
        <v>41.13</v>
      </c>
      <c r="X80" s="112">
        <v>82.3</v>
      </c>
      <c r="Y80" s="235">
        <v>39.992810624930769</v>
      </c>
      <c r="Z80" s="235">
        <v>18.392810624930771</v>
      </c>
      <c r="AA80" s="110">
        <v>21.599999999999998</v>
      </c>
      <c r="AB80" s="232">
        <v>0.11</v>
      </c>
      <c r="AC80" s="138"/>
      <c r="AD80" s="138"/>
      <c r="AE80" s="138"/>
      <c r="AF80" s="138"/>
      <c r="AG80" s="138"/>
      <c r="AH80" s="138"/>
      <c r="AI80" s="138"/>
      <c r="AJ80" s="206">
        <v>1716</v>
      </c>
      <c r="AK80" s="138"/>
      <c r="AL80" s="141">
        <v>0.29196666666666715</v>
      </c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1">
        <v>2.1369599999999989E-2</v>
      </c>
      <c r="BH80" s="142"/>
      <c r="BI80" s="142"/>
      <c r="BJ80" s="142"/>
      <c r="BK80" s="142"/>
      <c r="BL80" s="142"/>
      <c r="BM80" s="142"/>
      <c r="BN80" s="142"/>
      <c r="BO80" s="142"/>
      <c r="BP80" s="143"/>
      <c r="BQ80" s="237"/>
      <c r="BR80" s="236"/>
      <c r="BS80" s="236"/>
      <c r="BT80" s="236"/>
      <c r="BU80" s="234"/>
    </row>
    <row r="81" spans="1:73" ht="24.9" customHeight="1" x14ac:dyDescent="0.3">
      <c r="A81" s="110" t="s">
        <v>194</v>
      </c>
      <c r="B81" s="110" t="s">
        <v>186</v>
      </c>
      <c r="C81" s="110">
        <v>17.8</v>
      </c>
      <c r="D81" s="262" t="s">
        <v>89</v>
      </c>
      <c r="E81" s="110">
        <f t="shared" si="7"/>
        <v>18</v>
      </c>
      <c r="F81" s="110"/>
      <c r="G81" s="110"/>
      <c r="H81" s="110"/>
      <c r="I81" s="235"/>
      <c r="J81" s="235">
        <v>4.0999999999999996</v>
      </c>
      <c r="K81" s="235">
        <v>7.1</v>
      </c>
      <c r="L81" s="235">
        <v>6.8</v>
      </c>
      <c r="M81" s="235">
        <v>7.2</v>
      </c>
      <c r="N81" s="235">
        <v>6.3</v>
      </c>
      <c r="O81" s="235">
        <v>17</v>
      </c>
      <c r="P81" s="235">
        <v>6.9</v>
      </c>
      <c r="Q81" s="110">
        <v>44.6</v>
      </c>
      <c r="R81" s="232">
        <v>22.374731154734519</v>
      </c>
      <c r="S81" s="232">
        <v>1.9711666666666665</v>
      </c>
      <c r="T81" s="232">
        <v>1.61</v>
      </c>
      <c r="U81" s="232">
        <v>2.7714593913370233</v>
      </c>
      <c r="V81" s="110">
        <v>0.72099999999999997</v>
      </c>
      <c r="W81" s="232">
        <v>41.91</v>
      </c>
      <c r="X81" s="112">
        <v>86</v>
      </c>
      <c r="Y81" s="235">
        <v>42.667731154734518</v>
      </c>
      <c r="Z81" s="235">
        <v>20.367731154734518</v>
      </c>
      <c r="AA81" s="110">
        <v>22.3</v>
      </c>
      <c r="AB81" s="232">
        <v>0.09</v>
      </c>
      <c r="AC81" s="138"/>
      <c r="AD81" s="138"/>
      <c r="AE81" s="138"/>
      <c r="AF81" s="138"/>
      <c r="AG81" s="138"/>
      <c r="AH81" s="138"/>
      <c r="AI81" s="138"/>
      <c r="AJ81" s="206">
        <v>1725</v>
      </c>
      <c r="AK81" s="138"/>
      <c r="AL81" s="141">
        <v>0.2754999999999998</v>
      </c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1">
        <v>1.9522000000000039E-2</v>
      </c>
      <c r="BH81" s="142"/>
      <c r="BI81" s="142"/>
      <c r="BJ81" s="142"/>
      <c r="BK81" s="142"/>
      <c r="BL81" s="142"/>
      <c r="BM81" s="142"/>
      <c r="BN81" s="142"/>
      <c r="BO81" s="142"/>
      <c r="BP81" s="143"/>
      <c r="BQ81" s="237"/>
      <c r="BR81" s="236"/>
      <c r="BS81" s="236"/>
      <c r="BT81" s="236"/>
      <c r="BU81" s="234"/>
    </row>
    <row r="82" spans="1:73" ht="24.9" customHeight="1" x14ac:dyDescent="0.3">
      <c r="A82" s="110" t="s">
        <v>168</v>
      </c>
      <c r="B82" s="110" t="s">
        <v>93</v>
      </c>
      <c r="C82" s="110">
        <v>9.8000000000000007</v>
      </c>
      <c r="D82" s="262" t="s">
        <v>89</v>
      </c>
      <c r="E82" s="110">
        <f t="shared" si="7"/>
        <v>10</v>
      </c>
      <c r="F82" s="110"/>
      <c r="G82" s="110"/>
      <c r="H82" s="110"/>
      <c r="I82" s="235"/>
      <c r="J82" s="235">
        <v>2.8</v>
      </c>
      <c r="K82" s="235">
        <v>4.3</v>
      </c>
      <c r="L82" s="235">
        <v>6.6</v>
      </c>
      <c r="M82" s="235">
        <v>5.8</v>
      </c>
      <c r="N82" s="235">
        <v>7.5</v>
      </c>
      <c r="O82" s="235">
        <v>16.2</v>
      </c>
      <c r="P82" s="235">
        <v>7.1</v>
      </c>
      <c r="Q82" s="110">
        <v>49.7</v>
      </c>
      <c r="R82" s="232">
        <v>21.352877880907805</v>
      </c>
      <c r="S82" s="232">
        <v>1.9703333333333333</v>
      </c>
      <c r="T82" s="232">
        <v>1.62</v>
      </c>
      <c r="U82" s="232">
        <v>2.751969514095479</v>
      </c>
      <c r="V82" s="110">
        <v>0.69899999999999995</v>
      </c>
      <c r="W82" s="232">
        <v>41.13</v>
      </c>
      <c r="X82" s="112">
        <v>84.1</v>
      </c>
      <c r="Y82" s="235">
        <v>40.756877880907808</v>
      </c>
      <c r="Z82" s="235">
        <v>17.656877880907803</v>
      </c>
      <c r="AA82" s="110">
        <v>23.100000000000005</v>
      </c>
      <c r="AB82" s="232">
        <v>0.16</v>
      </c>
      <c r="AC82" s="138"/>
      <c r="AD82" s="138"/>
      <c r="AE82" s="138"/>
      <c r="AF82" s="138"/>
      <c r="AG82" s="138"/>
      <c r="AH82" s="138"/>
      <c r="AI82" s="138"/>
      <c r="AJ82" s="206">
        <v>1710</v>
      </c>
      <c r="AK82" s="138"/>
      <c r="AL82" s="141">
        <v>0.29260000000000019</v>
      </c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1">
        <v>2.0848500000000048E-2</v>
      </c>
      <c r="BH82" s="142"/>
      <c r="BI82" s="142"/>
      <c r="BJ82" s="142"/>
      <c r="BK82" s="142"/>
      <c r="BL82" s="142"/>
      <c r="BM82" s="142"/>
      <c r="BN82" s="142"/>
      <c r="BO82" s="142"/>
      <c r="BP82" s="143"/>
      <c r="BQ82" s="237"/>
      <c r="BR82" s="236"/>
      <c r="BS82" s="236"/>
      <c r="BT82" s="236"/>
      <c r="BU82" s="234"/>
    </row>
    <row r="83" spans="1:73" ht="24.9" customHeight="1" x14ac:dyDescent="0.3">
      <c r="A83" s="110" t="s">
        <v>168</v>
      </c>
      <c r="B83" s="110" t="s">
        <v>94</v>
      </c>
      <c r="C83" s="110">
        <v>11.8</v>
      </c>
      <c r="D83" s="262" t="s">
        <v>89</v>
      </c>
      <c r="E83" s="110">
        <f t="shared" si="7"/>
        <v>12</v>
      </c>
      <c r="F83" s="110"/>
      <c r="G83" s="110"/>
      <c r="H83" s="110"/>
      <c r="I83" s="235"/>
      <c r="J83" s="235">
        <v>3</v>
      </c>
      <c r="K83" s="235">
        <v>4.4000000000000004</v>
      </c>
      <c r="L83" s="235">
        <v>7</v>
      </c>
      <c r="M83" s="235">
        <v>6.9</v>
      </c>
      <c r="N83" s="235">
        <v>6.7</v>
      </c>
      <c r="O83" s="235">
        <v>18</v>
      </c>
      <c r="P83" s="235">
        <v>6.6</v>
      </c>
      <c r="Q83" s="110">
        <v>47.4</v>
      </c>
      <c r="R83" s="232">
        <v>21.922515287485481</v>
      </c>
      <c r="S83" s="232">
        <v>1.9696666666666665</v>
      </c>
      <c r="T83" s="232">
        <v>1.62</v>
      </c>
      <c r="U83" s="232">
        <v>2.7835226900124574</v>
      </c>
      <c r="V83" s="110">
        <v>0.71799999999999997</v>
      </c>
      <c r="W83" s="232">
        <v>41.8</v>
      </c>
      <c r="X83" s="112">
        <v>85</v>
      </c>
      <c r="Y83" s="235">
        <v>41.616515287485484</v>
      </c>
      <c r="Z83" s="235">
        <v>18.716515287485482</v>
      </c>
      <c r="AA83" s="110">
        <v>22.900000000000002</v>
      </c>
      <c r="AB83" s="232">
        <v>0.14000000000000001</v>
      </c>
      <c r="AC83" s="138"/>
      <c r="AD83" s="138"/>
      <c r="AE83" s="138"/>
      <c r="AF83" s="138"/>
      <c r="AG83" s="138"/>
      <c r="AH83" s="138"/>
      <c r="AI83" s="138"/>
      <c r="AJ83" s="206">
        <v>1713</v>
      </c>
      <c r="AK83" s="138"/>
      <c r="AL83" s="141">
        <v>0.28816666666666652</v>
      </c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1">
        <v>2.0061299999999949E-2</v>
      </c>
      <c r="BH83" s="142"/>
      <c r="BI83" s="142"/>
      <c r="BJ83" s="142"/>
      <c r="BK83" s="142"/>
      <c r="BL83" s="142"/>
      <c r="BM83" s="142"/>
      <c r="BN83" s="142"/>
      <c r="BO83" s="142"/>
      <c r="BP83" s="143"/>
      <c r="BQ83" s="237"/>
      <c r="BR83" s="236"/>
      <c r="BS83" s="236"/>
      <c r="BT83" s="236"/>
      <c r="BU83" s="234"/>
    </row>
    <row r="84" spans="1:73" ht="24.9" customHeight="1" x14ac:dyDescent="0.3">
      <c r="A84" s="110" t="s">
        <v>168</v>
      </c>
      <c r="B84" s="110" t="s">
        <v>97</v>
      </c>
      <c r="C84" s="110">
        <v>13.8</v>
      </c>
      <c r="D84" s="262" t="s">
        <v>89</v>
      </c>
      <c r="E84" s="110">
        <f t="shared" si="7"/>
        <v>14</v>
      </c>
      <c r="F84" s="110"/>
      <c r="G84" s="110"/>
      <c r="H84" s="110"/>
      <c r="I84" s="235"/>
      <c r="J84" s="235">
        <v>1.3</v>
      </c>
      <c r="K84" s="235">
        <v>6.1</v>
      </c>
      <c r="L84" s="235">
        <v>6.5</v>
      </c>
      <c r="M84" s="235">
        <v>7.4</v>
      </c>
      <c r="N84" s="235">
        <v>7.7</v>
      </c>
      <c r="O84" s="235">
        <v>17.399999999999999</v>
      </c>
      <c r="P84" s="235">
        <v>7.3</v>
      </c>
      <c r="Q84" s="110">
        <v>46.3</v>
      </c>
      <c r="R84" s="232">
        <v>18.715453132089451</v>
      </c>
      <c r="S84" s="232">
        <v>1.9721666666666666</v>
      </c>
      <c r="T84" s="232">
        <v>1.66</v>
      </c>
      <c r="U84" s="232">
        <v>2.759529586275093</v>
      </c>
      <c r="V84" s="110">
        <v>0.66200000000000003</v>
      </c>
      <c r="W84" s="232">
        <v>39.840000000000003</v>
      </c>
      <c r="X84" s="112">
        <v>78</v>
      </c>
      <c r="Y84" s="235">
        <v>36.403453132089453</v>
      </c>
      <c r="Z84" s="235">
        <v>16.303453132089452</v>
      </c>
      <c r="AA84" s="110">
        <v>20.100000000000001</v>
      </c>
      <c r="AB84" s="232">
        <v>0.12</v>
      </c>
      <c r="AC84" s="138"/>
      <c r="AD84" s="138"/>
      <c r="AE84" s="138"/>
      <c r="AF84" s="138"/>
      <c r="AG84" s="138"/>
      <c r="AH84" s="138"/>
      <c r="AI84" s="138"/>
      <c r="AJ84" s="206">
        <v>1728</v>
      </c>
      <c r="AK84" s="138"/>
      <c r="AL84" s="141">
        <v>0.28753333333333347</v>
      </c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1">
        <v>2.0928600000000075E-2</v>
      </c>
      <c r="BH84" s="142"/>
      <c r="BI84" s="142"/>
      <c r="BJ84" s="142"/>
      <c r="BK84" s="142"/>
      <c r="BL84" s="142"/>
      <c r="BM84" s="142"/>
      <c r="BN84" s="142"/>
      <c r="BO84" s="142"/>
      <c r="BP84" s="143"/>
      <c r="BQ84" s="237"/>
      <c r="BR84" s="236"/>
      <c r="BS84" s="236"/>
      <c r="BT84" s="236"/>
      <c r="BU84" s="234"/>
    </row>
    <row r="85" spans="1:73" ht="24.9" customHeight="1" x14ac:dyDescent="0.3">
      <c r="A85" s="110" t="s">
        <v>168</v>
      </c>
      <c r="B85" s="110" t="s">
        <v>163</v>
      </c>
      <c r="C85" s="110">
        <v>15.8</v>
      </c>
      <c r="D85" s="262" t="s">
        <v>89</v>
      </c>
      <c r="E85" s="110">
        <f t="shared" si="7"/>
        <v>16</v>
      </c>
      <c r="F85" s="110"/>
      <c r="G85" s="110"/>
      <c r="H85" s="110"/>
      <c r="I85" s="235"/>
      <c r="J85" s="235">
        <v>3.2</v>
      </c>
      <c r="K85" s="235">
        <v>5.4</v>
      </c>
      <c r="L85" s="235">
        <v>5.5</v>
      </c>
      <c r="M85" s="235">
        <v>6.8</v>
      </c>
      <c r="N85" s="235">
        <v>7.4</v>
      </c>
      <c r="O85" s="235">
        <v>18.3</v>
      </c>
      <c r="P85" s="235">
        <v>7.8</v>
      </c>
      <c r="Q85" s="110">
        <v>45.6</v>
      </c>
      <c r="R85" s="232">
        <v>23.41634408616536</v>
      </c>
      <c r="S85" s="232">
        <v>1.9773333333333334</v>
      </c>
      <c r="T85" s="232">
        <v>1.6</v>
      </c>
      <c r="U85" s="232">
        <v>2.7742148900111419</v>
      </c>
      <c r="V85" s="110">
        <v>0.73399999999999999</v>
      </c>
      <c r="W85" s="232">
        <v>42.33</v>
      </c>
      <c r="X85" s="112">
        <v>88.5</v>
      </c>
      <c r="Y85" s="235">
        <v>42.371344086165365</v>
      </c>
      <c r="Z85" s="235">
        <v>20.071344086165361</v>
      </c>
      <c r="AA85" s="110">
        <v>22.300000000000004</v>
      </c>
      <c r="AB85" s="232">
        <v>0.15</v>
      </c>
      <c r="AC85" s="138"/>
      <c r="AD85" s="138"/>
      <c r="AE85" s="138"/>
      <c r="AF85" s="138"/>
      <c r="AG85" s="138"/>
      <c r="AH85" s="138"/>
      <c r="AI85" s="138"/>
      <c r="AJ85" s="206">
        <v>1725</v>
      </c>
      <c r="AK85" s="138"/>
      <c r="AL85" s="141">
        <v>0.28563333333333318</v>
      </c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1">
        <v>2.4940800000000096E-2</v>
      </c>
      <c r="BH85" s="142"/>
      <c r="BI85" s="142"/>
      <c r="BJ85" s="142"/>
      <c r="BK85" s="142"/>
      <c r="BL85" s="142"/>
      <c r="BM85" s="142"/>
      <c r="BN85" s="142"/>
      <c r="BO85" s="142"/>
      <c r="BP85" s="143"/>
      <c r="BQ85" s="237"/>
      <c r="BR85" s="236"/>
      <c r="BS85" s="236"/>
      <c r="BT85" s="236"/>
      <c r="BU85" s="234"/>
    </row>
    <row r="86" spans="1:73" ht="24.9" customHeight="1" thickBot="1" x14ac:dyDescent="0.35">
      <c r="A86" s="334" t="s">
        <v>157</v>
      </c>
      <c r="B86" s="334"/>
      <c r="C86" s="334"/>
      <c r="D86" s="334"/>
      <c r="E86" s="334"/>
      <c r="F86" s="126">
        <v>100</v>
      </c>
      <c r="G86" s="127"/>
      <c r="H86" s="127"/>
      <c r="I86" s="127"/>
      <c r="J86" s="127">
        <v>3.4923076923076923</v>
      </c>
      <c r="K86" s="127">
        <v>6.3192307692307708</v>
      </c>
      <c r="L86" s="127">
        <v>6.5846153846153852</v>
      </c>
      <c r="M86" s="127">
        <v>6.3076923076923084</v>
      </c>
      <c r="N86" s="127">
        <v>6.6269230769230774</v>
      </c>
      <c r="O86" s="127">
        <v>17.53846153846154</v>
      </c>
      <c r="P86" s="127">
        <v>6.9807692307692317</v>
      </c>
      <c r="Q86" s="127">
        <v>46.149999999999991</v>
      </c>
      <c r="R86" s="128">
        <v>21.820995778073815</v>
      </c>
      <c r="S86" s="128">
        <v>1.9751474358974366</v>
      </c>
      <c r="T86" s="128">
        <v>1.62</v>
      </c>
      <c r="U86" s="128">
        <v>2.7626695500303979</v>
      </c>
      <c r="V86" s="130">
        <v>0.70499999999999996</v>
      </c>
      <c r="W86" s="128">
        <v>41.36</v>
      </c>
      <c r="X86" s="129">
        <v>85.5</v>
      </c>
      <c r="Y86" s="127">
        <v>39.859265008843053</v>
      </c>
      <c r="Z86" s="127">
        <v>18.424649624227659</v>
      </c>
      <c r="AA86" s="127">
        <v>21.434615384615395</v>
      </c>
      <c r="AB86" s="128">
        <v>0.16</v>
      </c>
      <c r="AC86" s="130"/>
      <c r="AD86" s="130"/>
      <c r="AE86" s="130"/>
      <c r="AF86" s="130"/>
      <c r="AG86" s="131"/>
      <c r="AH86" s="131"/>
      <c r="AI86" s="127"/>
      <c r="AJ86" s="131" t="s">
        <v>250</v>
      </c>
      <c r="AK86" s="127"/>
      <c r="AL86" s="130">
        <v>0.28896641025641012</v>
      </c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>
        <v>2.3010821153846152E-2</v>
      </c>
      <c r="BH86" s="130"/>
      <c r="BI86" s="130"/>
      <c r="BJ86" s="130"/>
      <c r="BK86" s="133"/>
      <c r="BL86" s="133"/>
      <c r="BM86" s="130"/>
      <c r="BN86" s="128">
        <v>2.1</v>
      </c>
      <c r="BO86" s="128"/>
      <c r="BP86" s="134">
        <v>160</v>
      </c>
      <c r="BQ86" s="135"/>
      <c r="BR86" s="136"/>
      <c r="BS86" s="136"/>
      <c r="BT86" s="136"/>
      <c r="BU86" s="137"/>
    </row>
    <row r="87" spans="1:73" ht="24.9" customHeight="1" thickTop="1" x14ac:dyDescent="0.3">
      <c r="A87" s="332" t="s">
        <v>242</v>
      </c>
      <c r="B87" s="333"/>
      <c r="C87" s="328" t="s">
        <v>220</v>
      </c>
      <c r="D87" s="329"/>
      <c r="E87" s="329"/>
      <c r="F87" s="329"/>
      <c r="G87" s="329"/>
      <c r="H87" s="329"/>
      <c r="I87" s="329"/>
      <c r="J87" s="329"/>
      <c r="K87" s="329"/>
      <c r="L87" s="329"/>
      <c r="M87" s="329"/>
      <c r="N87" s="329"/>
      <c r="O87" s="329"/>
      <c r="P87" s="329"/>
      <c r="Q87" s="329"/>
      <c r="R87" s="329"/>
      <c r="S87" s="329"/>
      <c r="T87" s="329"/>
      <c r="U87" s="329"/>
      <c r="V87" s="329"/>
      <c r="W87" s="329"/>
      <c r="X87" s="329"/>
      <c r="Y87" s="329"/>
      <c r="Z87" s="329"/>
      <c r="AA87" s="329"/>
      <c r="AB87" s="329"/>
      <c r="AC87" s="329"/>
      <c r="AD87" s="329"/>
      <c r="AE87" s="329"/>
      <c r="AF87" s="329"/>
      <c r="AG87" s="329"/>
      <c r="AH87" s="329"/>
      <c r="AI87" s="329"/>
      <c r="AJ87" s="329"/>
      <c r="AK87" s="329"/>
      <c r="AL87" s="329"/>
      <c r="AM87" s="329"/>
      <c r="AN87" s="329"/>
      <c r="AO87" s="329"/>
      <c r="AP87" s="329"/>
      <c r="AQ87" s="329"/>
      <c r="AR87" s="329"/>
      <c r="AS87" s="329"/>
      <c r="AT87" s="329"/>
      <c r="AU87" s="329"/>
      <c r="AV87" s="329"/>
      <c r="AW87" s="329"/>
      <c r="AX87" s="329"/>
      <c r="AY87" s="329"/>
      <c r="AZ87" s="329"/>
      <c r="BA87" s="329"/>
      <c r="BB87" s="329"/>
      <c r="BC87" s="329"/>
      <c r="BD87" s="329"/>
      <c r="BE87" s="329"/>
      <c r="BF87" s="329"/>
      <c r="BG87" s="329"/>
      <c r="BH87" s="329"/>
      <c r="BI87" s="329"/>
      <c r="BJ87" s="329"/>
      <c r="BK87" s="329"/>
      <c r="BL87" s="329"/>
      <c r="BM87" s="329"/>
      <c r="BN87" s="329"/>
      <c r="BO87" s="329"/>
      <c r="BP87" s="331"/>
      <c r="BQ87" s="237"/>
      <c r="BR87" s="236"/>
      <c r="BS87" s="236"/>
      <c r="BT87" s="236"/>
      <c r="BU87" s="234"/>
    </row>
    <row r="88" spans="1:73" ht="24.9" customHeight="1" x14ac:dyDescent="0.3">
      <c r="A88" s="110" t="s">
        <v>173</v>
      </c>
      <c r="B88" s="110" t="s">
        <v>187</v>
      </c>
      <c r="C88" s="232">
        <v>19.8</v>
      </c>
      <c r="D88" s="263" t="s">
        <v>89</v>
      </c>
      <c r="E88" s="232">
        <f>C88+0.2</f>
        <v>20</v>
      </c>
      <c r="F88" s="110">
        <f>'BANG TH KQ TN'!H120</f>
        <v>0</v>
      </c>
      <c r="G88" s="110"/>
      <c r="H88" s="110"/>
      <c r="I88" s="235"/>
      <c r="J88" s="235"/>
      <c r="K88" s="235">
        <v>12.3</v>
      </c>
      <c r="L88" s="235">
        <v>20.6</v>
      </c>
      <c r="M88" s="235">
        <v>45.3</v>
      </c>
      <c r="N88" s="235">
        <v>13.2</v>
      </c>
      <c r="O88" s="235">
        <v>4.3</v>
      </c>
      <c r="P88" s="235">
        <v>4.3</v>
      </c>
      <c r="Q88" s="110">
        <v>0</v>
      </c>
      <c r="R88" s="232">
        <v>27.336748849310567</v>
      </c>
      <c r="S88" s="232">
        <v>1.9100833333333334</v>
      </c>
      <c r="T88" s="232">
        <v>1.5</v>
      </c>
      <c r="U88" s="232">
        <v>2.6213171721202384</v>
      </c>
      <c r="V88" s="110">
        <v>0.748</v>
      </c>
      <c r="W88" s="232">
        <v>42.78</v>
      </c>
      <c r="X88" s="112">
        <v>95.8</v>
      </c>
      <c r="Y88" s="235"/>
      <c r="Z88" s="235"/>
      <c r="AA88" s="110"/>
      <c r="AB88" s="232"/>
      <c r="AC88" s="138"/>
      <c r="AD88" s="138"/>
      <c r="AE88" s="138"/>
      <c r="AF88" s="138"/>
      <c r="AG88" s="138"/>
      <c r="AH88" s="138"/>
      <c r="AI88" s="138"/>
      <c r="AJ88" s="206">
        <v>2648</v>
      </c>
      <c r="AK88" s="138"/>
      <c r="AL88" s="111">
        <v>8.9599999999994875E-3</v>
      </c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11">
        <v>1.5557200000000049E-2</v>
      </c>
      <c r="BH88" s="139"/>
      <c r="BI88" s="139"/>
      <c r="BJ88" s="139"/>
      <c r="BK88" s="139"/>
      <c r="BL88" s="139"/>
      <c r="BM88" s="139"/>
      <c r="BN88" s="139"/>
      <c r="BO88" s="139"/>
      <c r="BP88" s="140"/>
      <c r="BQ88" s="237"/>
      <c r="BR88" s="236"/>
      <c r="BS88" s="236"/>
      <c r="BT88" s="236"/>
      <c r="BU88" s="234"/>
    </row>
    <row r="89" spans="1:73" ht="24.9" customHeight="1" x14ac:dyDescent="0.3">
      <c r="A89" s="110" t="s">
        <v>173</v>
      </c>
      <c r="B89" s="110" t="s">
        <v>188</v>
      </c>
      <c r="C89" s="232">
        <v>21.8</v>
      </c>
      <c r="D89" s="263" t="s">
        <v>89</v>
      </c>
      <c r="E89" s="232">
        <f t="shared" ref="E89:E115" si="8">C89+0.2</f>
        <v>22</v>
      </c>
      <c r="F89" s="110"/>
      <c r="G89" s="110"/>
      <c r="H89" s="110"/>
      <c r="I89" s="235"/>
      <c r="J89" s="235"/>
      <c r="K89" s="235">
        <v>9.3000000000000007</v>
      </c>
      <c r="L89" s="235">
        <v>19.7</v>
      </c>
      <c r="M89" s="235">
        <v>47.1</v>
      </c>
      <c r="N89" s="235">
        <v>13.4</v>
      </c>
      <c r="O89" s="235">
        <v>5.4</v>
      </c>
      <c r="P89" s="235">
        <v>5.0999999999999996</v>
      </c>
      <c r="Q89" s="110">
        <v>0</v>
      </c>
      <c r="R89" s="232">
        <v>25.430385062814487</v>
      </c>
      <c r="S89" s="232">
        <v>1.9156666666666666</v>
      </c>
      <c r="T89" s="232">
        <v>1.53</v>
      </c>
      <c r="U89" s="232">
        <v>2.6383558033249974</v>
      </c>
      <c r="V89" s="110">
        <v>0.72399999999999998</v>
      </c>
      <c r="W89" s="232">
        <v>42.01</v>
      </c>
      <c r="X89" s="112">
        <v>92.7</v>
      </c>
      <c r="Y89" s="235"/>
      <c r="Z89" s="235"/>
      <c r="AA89" s="110"/>
      <c r="AB89" s="232"/>
      <c r="AC89" s="138"/>
      <c r="AD89" s="138"/>
      <c r="AE89" s="138"/>
      <c r="AF89" s="138"/>
      <c r="AG89" s="138"/>
      <c r="AH89" s="138"/>
      <c r="AI89" s="138"/>
      <c r="AJ89" s="206">
        <v>2643</v>
      </c>
      <c r="AK89" s="138"/>
      <c r="AL89" s="141">
        <v>1.7280000000000701E-2</v>
      </c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1">
        <v>1.5119999999999911E-2</v>
      </c>
      <c r="BH89" s="142"/>
      <c r="BI89" s="142"/>
      <c r="BJ89" s="142"/>
      <c r="BK89" s="142"/>
      <c r="BL89" s="142"/>
      <c r="BM89" s="142"/>
      <c r="BN89" s="142"/>
      <c r="BO89" s="142"/>
      <c r="BP89" s="143"/>
      <c r="BQ89" s="237"/>
      <c r="BR89" s="236"/>
      <c r="BS89" s="236"/>
      <c r="BT89" s="236"/>
      <c r="BU89" s="234"/>
    </row>
    <row r="90" spans="1:73" ht="24.9" customHeight="1" x14ac:dyDescent="0.3">
      <c r="A90" s="110" t="s">
        <v>173</v>
      </c>
      <c r="B90" s="110" t="s">
        <v>189</v>
      </c>
      <c r="C90" s="232">
        <v>23.8</v>
      </c>
      <c r="D90" s="263" t="s">
        <v>89</v>
      </c>
      <c r="E90" s="232">
        <f t="shared" si="8"/>
        <v>24</v>
      </c>
      <c r="F90" s="110"/>
      <c r="G90" s="110"/>
      <c r="H90" s="110"/>
      <c r="I90" s="235"/>
      <c r="J90" s="235"/>
      <c r="K90" s="235">
        <v>10.8</v>
      </c>
      <c r="L90" s="235">
        <v>19.8</v>
      </c>
      <c r="M90" s="235">
        <v>46.5</v>
      </c>
      <c r="N90" s="235">
        <v>12.6</v>
      </c>
      <c r="O90" s="235">
        <v>5.0999999999999996</v>
      </c>
      <c r="P90" s="235">
        <v>5.2</v>
      </c>
      <c r="Q90" s="110">
        <v>0</v>
      </c>
      <c r="R90" s="232">
        <v>26.40914491918555</v>
      </c>
      <c r="S90" s="232">
        <v>1.9095833333333334</v>
      </c>
      <c r="T90" s="232">
        <v>1.51</v>
      </c>
      <c r="U90" s="232">
        <v>2.6607972056708515</v>
      </c>
      <c r="V90" s="110">
        <v>0.76200000000000001</v>
      </c>
      <c r="W90" s="232">
        <v>43.25</v>
      </c>
      <c r="X90" s="112">
        <v>92.2</v>
      </c>
      <c r="Y90" s="235"/>
      <c r="Z90" s="235"/>
      <c r="AA90" s="110"/>
      <c r="AB90" s="232"/>
      <c r="AC90" s="138"/>
      <c r="AD90" s="138"/>
      <c r="AE90" s="138"/>
      <c r="AF90" s="138"/>
      <c r="AG90" s="138"/>
      <c r="AH90" s="138"/>
      <c r="AI90" s="138"/>
      <c r="AJ90" s="206">
        <v>2646</v>
      </c>
      <c r="AK90" s="138"/>
      <c r="AL90" s="141">
        <v>1.9200000000000255E-2</v>
      </c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1">
        <v>1.1710650000000045E-2</v>
      </c>
      <c r="BH90" s="142"/>
      <c r="BI90" s="142"/>
      <c r="BJ90" s="142"/>
      <c r="BK90" s="142"/>
      <c r="BL90" s="142"/>
      <c r="BM90" s="142"/>
      <c r="BN90" s="142"/>
      <c r="BO90" s="142"/>
      <c r="BP90" s="143"/>
      <c r="BQ90" s="237"/>
      <c r="BR90" s="236"/>
      <c r="BS90" s="236"/>
      <c r="BT90" s="236"/>
      <c r="BU90" s="234"/>
    </row>
    <row r="91" spans="1:73" ht="24.9" customHeight="1" x14ac:dyDescent="0.3">
      <c r="A91" s="110" t="s">
        <v>173</v>
      </c>
      <c r="B91" s="110" t="s">
        <v>190</v>
      </c>
      <c r="C91" s="232">
        <v>25.8</v>
      </c>
      <c r="D91" s="263" t="s">
        <v>89</v>
      </c>
      <c r="E91" s="232">
        <f t="shared" si="8"/>
        <v>26</v>
      </c>
      <c r="F91" s="110"/>
      <c r="G91" s="110"/>
      <c r="H91" s="110"/>
      <c r="I91" s="235"/>
      <c r="J91" s="235"/>
      <c r="K91" s="235">
        <v>14.5</v>
      </c>
      <c r="L91" s="235">
        <v>19</v>
      </c>
      <c r="M91" s="235">
        <v>44.1</v>
      </c>
      <c r="N91" s="235">
        <v>13.4</v>
      </c>
      <c r="O91" s="235">
        <v>4.4000000000000004</v>
      </c>
      <c r="P91" s="235">
        <v>4.5999999999999996</v>
      </c>
      <c r="Q91" s="110">
        <v>0</v>
      </c>
      <c r="R91" s="232">
        <v>24.580294764087448</v>
      </c>
      <c r="S91" s="232">
        <v>1.9089166666666666</v>
      </c>
      <c r="T91" s="232">
        <v>1.53</v>
      </c>
      <c r="U91" s="232">
        <v>2.6374033005774873</v>
      </c>
      <c r="V91" s="110">
        <v>0.72399999999999998</v>
      </c>
      <c r="W91" s="232">
        <v>41.99</v>
      </c>
      <c r="X91" s="112">
        <v>89.5</v>
      </c>
      <c r="Y91" s="235"/>
      <c r="Z91" s="235"/>
      <c r="AA91" s="110"/>
      <c r="AB91" s="232"/>
      <c r="AC91" s="138"/>
      <c r="AD91" s="138"/>
      <c r="AE91" s="138"/>
      <c r="AF91" s="138"/>
      <c r="AG91" s="138"/>
      <c r="AH91" s="138"/>
      <c r="AI91" s="138"/>
      <c r="AJ91" s="206">
        <v>2654</v>
      </c>
      <c r="AK91" s="138"/>
      <c r="AL91" s="141">
        <v>6.4000000000016639E-3</v>
      </c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1">
        <v>1.2828900000000032E-2</v>
      </c>
      <c r="BH91" s="142"/>
      <c r="BI91" s="142"/>
      <c r="BJ91" s="142"/>
      <c r="BK91" s="142"/>
      <c r="BL91" s="142"/>
      <c r="BM91" s="142"/>
      <c r="BN91" s="142"/>
      <c r="BO91" s="142"/>
      <c r="BP91" s="143"/>
      <c r="BQ91" s="237"/>
      <c r="BR91" s="236"/>
      <c r="BS91" s="236"/>
      <c r="BT91" s="236"/>
      <c r="BU91" s="234"/>
    </row>
    <row r="92" spans="1:73" ht="24.9" customHeight="1" x14ac:dyDescent="0.3">
      <c r="A92" s="110" t="s">
        <v>173</v>
      </c>
      <c r="B92" s="110" t="s">
        <v>191</v>
      </c>
      <c r="C92" s="232">
        <v>27.8</v>
      </c>
      <c r="D92" s="263" t="s">
        <v>89</v>
      </c>
      <c r="E92" s="232">
        <f t="shared" si="8"/>
        <v>28</v>
      </c>
      <c r="F92" s="110"/>
      <c r="G92" s="110"/>
      <c r="H92" s="110"/>
      <c r="I92" s="235"/>
      <c r="J92" s="235"/>
      <c r="K92" s="235">
        <v>11.6</v>
      </c>
      <c r="L92" s="235">
        <v>20</v>
      </c>
      <c r="M92" s="235">
        <v>45.6</v>
      </c>
      <c r="N92" s="235">
        <v>12.4</v>
      </c>
      <c r="O92" s="235">
        <v>5.0999999999999996</v>
      </c>
      <c r="P92" s="235">
        <v>5.3</v>
      </c>
      <c r="Q92" s="110">
        <v>0</v>
      </c>
      <c r="R92" s="232">
        <v>21.793720504316546</v>
      </c>
      <c r="S92" s="232">
        <v>1.9046666666666665</v>
      </c>
      <c r="T92" s="232">
        <v>1.56</v>
      </c>
      <c r="U92" s="232">
        <v>2.6572370905951588</v>
      </c>
      <c r="V92" s="110">
        <v>0.70299999999999996</v>
      </c>
      <c r="W92" s="232">
        <v>41.29</v>
      </c>
      <c r="X92" s="112">
        <v>82.4</v>
      </c>
      <c r="Y92" s="235"/>
      <c r="Z92" s="235"/>
      <c r="AA92" s="110"/>
      <c r="AB92" s="232"/>
      <c r="AC92" s="138"/>
      <c r="AD92" s="138"/>
      <c r="AE92" s="138"/>
      <c r="AF92" s="138"/>
      <c r="AG92" s="138"/>
      <c r="AH92" s="138"/>
      <c r="AI92" s="138"/>
      <c r="AJ92" s="206">
        <v>2701</v>
      </c>
      <c r="AK92" s="138"/>
      <c r="AL92" s="141">
        <v>1.6640000000000061E-2</v>
      </c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1">
        <v>1.0448850000000065E-2</v>
      </c>
      <c r="BH92" s="142"/>
      <c r="BI92" s="142"/>
      <c r="BJ92" s="142"/>
      <c r="BK92" s="142"/>
      <c r="BL92" s="142"/>
      <c r="BM92" s="142"/>
      <c r="BN92" s="142"/>
      <c r="BO92" s="142"/>
      <c r="BP92" s="143"/>
      <c r="BQ92" s="237"/>
      <c r="BR92" s="236"/>
      <c r="BS92" s="236"/>
      <c r="BT92" s="236"/>
      <c r="BU92" s="234"/>
    </row>
    <row r="93" spans="1:73" ht="24.9" customHeight="1" x14ac:dyDescent="0.3">
      <c r="A93" s="110" t="s">
        <v>173</v>
      </c>
      <c r="B93" s="110" t="s">
        <v>192</v>
      </c>
      <c r="C93" s="232">
        <v>29.8</v>
      </c>
      <c r="D93" s="263" t="s">
        <v>89</v>
      </c>
      <c r="E93" s="232">
        <f t="shared" si="8"/>
        <v>30</v>
      </c>
      <c r="F93" s="110"/>
      <c r="G93" s="110"/>
      <c r="H93" s="110"/>
      <c r="I93" s="235"/>
      <c r="J93" s="235"/>
      <c r="K93" s="235">
        <v>13</v>
      </c>
      <c r="L93" s="235">
        <v>21.2</v>
      </c>
      <c r="M93" s="235">
        <v>43.5</v>
      </c>
      <c r="N93" s="235">
        <v>13.2</v>
      </c>
      <c r="O93" s="235">
        <v>4.5999999999999996</v>
      </c>
      <c r="P93" s="235">
        <v>4.5</v>
      </c>
      <c r="Q93" s="110">
        <v>0</v>
      </c>
      <c r="R93" s="232">
        <v>21.724446675943007</v>
      </c>
      <c r="S93" s="232">
        <v>1.915</v>
      </c>
      <c r="T93" s="232">
        <v>1.57</v>
      </c>
      <c r="U93" s="232">
        <v>2.6776148927768637</v>
      </c>
      <c r="V93" s="110">
        <v>0.70499999999999996</v>
      </c>
      <c r="W93" s="232">
        <v>41.37</v>
      </c>
      <c r="X93" s="112">
        <v>82.5</v>
      </c>
      <c r="Y93" s="235"/>
      <c r="Z93" s="235"/>
      <c r="AA93" s="110"/>
      <c r="AB93" s="232"/>
      <c r="AC93" s="138"/>
      <c r="AD93" s="138"/>
      <c r="AE93" s="138"/>
      <c r="AF93" s="138"/>
      <c r="AG93" s="138"/>
      <c r="AH93" s="138"/>
      <c r="AI93" s="138"/>
      <c r="AJ93" s="206">
        <v>2725</v>
      </c>
      <c r="AK93" s="138"/>
      <c r="AL93" s="141">
        <v>1.2799999999999775E-2</v>
      </c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1">
        <v>1.0126899999999939E-2</v>
      </c>
      <c r="BH93" s="142"/>
      <c r="BI93" s="142"/>
      <c r="BJ93" s="142"/>
      <c r="BK93" s="142"/>
      <c r="BL93" s="142"/>
      <c r="BM93" s="142"/>
      <c r="BN93" s="142"/>
      <c r="BO93" s="142"/>
      <c r="BP93" s="143"/>
      <c r="BQ93" s="237"/>
      <c r="BR93" s="236"/>
      <c r="BS93" s="236"/>
      <c r="BT93" s="236"/>
      <c r="BU93" s="234"/>
    </row>
    <row r="94" spans="1:73" ht="24.9" customHeight="1" x14ac:dyDescent="0.3">
      <c r="A94" s="110" t="s">
        <v>87</v>
      </c>
      <c r="B94" s="110" t="s">
        <v>188</v>
      </c>
      <c r="C94" s="232">
        <v>21.8</v>
      </c>
      <c r="D94" s="263" t="s">
        <v>89</v>
      </c>
      <c r="E94" s="232">
        <f t="shared" si="8"/>
        <v>22</v>
      </c>
      <c r="F94" s="110"/>
      <c r="G94" s="110"/>
      <c r="H94" s="110"/>
      <c r="I94" s="235"/>
      <c r="J94" s="235"/>
      <c r="K94" s="235">
        <v>10.4</v>
      </c>
      <c r="L94" s="235">
        <v>23.1</v>
      </c>
      <c r="M94" s="235">
        <v>43.9</v>
      </c>
      <c r="N94" s="235">
        <v>12.3</v>
      </c>
      <c r="O94" s="235">
        <v>5.4</v>
      </c>
      <c r="P94" s="235">
        <v>4.9000000000000004</v>
      </c>
      <c r="Q94" s="110">
        <v>0</v>
      </c>
      <c r="R94" s="232">
        <v>24.895820333830571</v>
      </c>
      <c r="S94" s="232">
        <v>1.9163333333333332</v>
      </c>
      <c r="T94" s="232">
        <v>1.53</v>
      </c>
      <c r="U94" s="232">
        <v>2.6204226389857084</v>
      </c>
      <c r="V94" s="110">
        <v>0.71299999999999997</v>
      </c>
      <c r="W94" s="232">
        <v>41.61</v>
      </c>
      <c r="X94" s="112">
        <v>91.5</v>
      </c>
      <c r="Y94" s="235"/>
      <c r="Z94" s="235"/>
      <c r="AA94" s="110"/>
      <c r="AB94" s="232"/>
      <c r="AC94" s="138"/>
      <c r="AD94" s="138"/>
      <c r="AE94" s="138"/>
      <c r="AF94" s="138"/>
      <c r="AG94" s="138"/>
      <c r="AH94" s="138"/>
      <c r="AI94" s="138"/>
      <c r="AJ94" s="206">
        <v>2720</v>
      </c>
      <c r="AK94" s="138"/>
      <c r="AL94" s="141">
        <v>1.407999999999987E-2</v>
      </c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1">
        <v>1.041879999999995E-2</v>
      </c>
      <c r="BH94" s="142"/>
      <c r="BI94" s="142"/>
      <c r="BJ94" s="142"/>
      <c r="BK94" s="142"/>
      <c r="BL94" s="142"/>
      <c r="BM94" s="142"/>
      <c r="BN94" s="142"/>
      <c r="BO94" s="142"/>
      <c r="BP94" s="143"/>
      <c r="BQ94" s="237"/>
      <c r="BR94" s="236"/>
      <c r="BS94" s="236"/>
      <c r="BT94" s="236"/>
      <c r="BU94" s="234"/>
    </row>
    <row r="95" spans="1:73" ht="24.9" customHeight="1" x14ac:dyDescent="0.3">
      <c r="A95" s="110" t="s">
        <v>87</v>
      </c>
      <c r="B95" s="110" t="s">
        <v>189</v>
      </c>
      <c r="C95" s="232">
        <v>23.8</v>
      </c>
      <c r="D95" s="263" t="s">
        <v>89</v>
      </c>
      <c r="E95" s="232">
        <f t="shared" si="8"/>
        <v>24</v>
      </c>
      <c r="F95" s="110"/>
      <c r="G95" s="110"/>
      <c r="H95" s="110"/>
      <c r="I95" s="235"/>
      <c r="J95" s="235"/>
      <c r="K95" s="235">
        <v>11</v>
      </c>
      <c r="L95" s="235">
        <v>20.100000000000001</v>
      </c>
      <c r="M95" s="235">
        <v>44.5</v>
      </c>
      <c r="N95" s="235">
        <v>13.7</v>
      </c>
      <c r="O95" s="235">
        <v>5.6</v>
      </c>
      <c r="P95" s="235">
        <v>5.0999999999999996</v>
      </c>
      <c r="Q95" s="110">
        <v>0</v>
      </c>
      <c r="R95" s="232">
        <v>24.368569100397437</v>
      </c>
      <c r="S95" s="232">
        <v>1.9141666666666666</v>
      </c>
      <c r="T95" s="232">
        <v>1.54</v>
      </c>
      <c r="U95" s="232">
        <v>2.6558168577712586</v>
      </c>
      <c r="V95" s="110">
        <v>0.72499999999999998</v>
      </c>
      <c r="W95" s="232">
        <v>42.01</v>
      </c>
      <c r="X95" s="112">
        <v>89.3</v>
      </c>
      <c r="Y95" s="235"/>
      <c r="Z95" s="235"/>
      <c r="AA95" s="110"/>
      <c r="AB95" s="232"/>
      <c r="AC95" s="138"/>
      <c r="AD95" s="138"/>
      <c r="AE95" s="138"/>
      <c r="AF95" s="138"/>
      <c r="AG95" s="138"/>
      <c r="AH95" s="138"/>
      <c r="AI95" s="138"/>
      <c r="AJ95" s="206">
        <v>2725</v>
      </c>
      <c r="AK95" s="138"/>
      <c r="AL95" s="141">
        <v>1.9200000000000255E-2</v>
      </c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1">
        <v>1.3203900000000046E-2</v>
      </c>
      <c r="BH95" s="142"/>
      <c r="BI95" s="142"/>
      <c r="BJ95" s="142"/>
      <c r="BK95" s="142"/>
      <c r="BL95" s="142"/>
      <c r="BM95" s="142"/>
      <c r="BN95" s="142"/>
      <c r="BO95" s="142"/>
      <c r="BP95" s="143"/>
      <c r="BQ95" s="237"/>
      <c r="BR95" s="236"/>
      <c r="BS95" s="236"/>
      <c r="BT95" s="236"/>
      <c r="BU95" s="234"/>
    </row>
    <row r="96" spans="1:73" ht="24.9" customHeight="1" x14ac:dyDescent="0.3">
      <c r="A96" s="110" t="s">
        <v>87</v>
      </c>
      <c r="B96" s="110" t="s">
        <v>190</v>
      </c>
      <c r="C96" s="232">
        <v>25.8</v>
      </c>
      <c r="D96" s="263" t="s">
        <v>89</v>
      </c>
      <c r="E96" s="232">
        <f t="shared" si="8"/>
        <v>26</v>
      </c>
      <c r="F96" s="110"/>
      <c r="G96" s="110"/>
      <c r="H96" s="110"/>
      <c r="I96" s="235"/>
      <c r="J96" s="235"/>
      <c r="K96" s="235">
        <v>12.6</v>
      </c>
      <c r="L96" s="235">
        <v>22.3</v>
      </c>
      <c r="M96" s="235">
        <v>43.4</v>
      </c>
      <c r="N96" s="235">
        <v>12.2</v>
      </c>
      <c r="O96" s="235">
        <v>4.9000000000000004</v>
      </c>
      <c r="P96" s="235">
        <v>4.5999999999999996</v>
      </c>
      <c r="Q96" s="110">
        <v>0</v>
      </c>
      <c r="R96" s="232">
        <v>23.988270169165737</v>
      </c>
      <c r="S96" s="232">
        <v>1.9155833333333332</v>
      </c>
      <c r="T96" s="232">
        <v>1.54</v>
      </c>
      <c r="U96" s="232">
        <v>2.6506719764298321</v>
      </c>
      <c r="V96" s="110">
        <v>0.72099999999999997</v>
      </c>
      <c r="W96" s="232">
        <v>41.9</v>
      </c>
      <c r="X96" s="112">
        <v>88.2</v>
      </c>
      <c r="Y96" s="235"/>
      <c r="Z96" s="235"/>
      <c r="AA96" s="110"/>
      <c r="AB96" s="232"/>
      <c r="AC96" s="138"/>
      <c r="AD96" s="138"/>
      <c r="AE96" s="138"/>
      <c r="AF96" s="138"/>
      <c r="AG96" s="138"/>
      <c r="AH96" s="138"/>
      <c r="AI96" s="138"/>
      <c r="AJ96" s="206">
        <v>2751</v>
      </c>
      <c r="AK96" s="138"/>
      <c r="AL96" s="141">
        <v>1.2799999999999775E-2</v>
      </c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1">
        <v>1.1325599999999936E-2</v>
      </c>
      <c r="BH96" s="142"/>
      <c r="BI96" s="142"/>
      <c r="BJ96" s="142"/>
      <c r="BK96" s="142"/>
      <c r="BL96" s="142"/>
      <c r="BM96" s="142"/>
      <c r="BN96" s="142"/>
      <c r="BO96" s="142"/>
      <c r="BP96" s="143"/>
      <c r="BQ96" s="237"/>
      <c r="BR96" s="236"/>
      <c r="BS96" s="236"/>
      <c r="BT96" s="236"/>
      <c r="BU96" s="234"/>
    </row>
    <row r="97" spans="1:73" ht="24.9" customHeight="1" x14ac:dyDescent="0.3">
      <c r="A97" s="110" t="s">
        <v>95</v>
      </c>
      <c r="B97" s="110" t="s">
        <v>187</v>
      </c>
      <c r="C97" s="232">
        <v>19.8</v>
      </c>
      <c r="D97" s="263" t="s">
        <v>89</v>
      </c>
      <c r="E97" s="232">
        <f t="shared" si="8"/>
        <v>20</v>
      </c>
      <c r="F97" s="110"/>
      <c r="G97" s="110"/>
      <c r="H97" s="110"/>
      <c r="I97" s="235"/>
      <c r="J97" s="235"/>
      <c r="K97" s="235">
        <v>14</v>
      </c>
      <c r="L97" s="235">
        <v>19.7</v>
      </c>
      <c r="M97" s="235">
        <v>43.8</v>
      </c>
      <c r="N97" s="235">
        <v>13.6</v>
      </c>
      <c r="O97" s="235">
        <v>5.7</v>
      </c>
      <c r="P97" s="235">
        <v>3.2</v>
      </c>
      <c r="Q97" s="110">
        <v>0</v>
      </c>
      <c r="R97" s="232">
        <v>22.207248612470799</v>
      </c>
      <c r="S97" s="232">
        <v>1.9129166666666668</v>
      </c>
      <c r="T97" s="232">
        <v>1.57</v>
      </c>
      <c r="U97" s="232">
        <v>2.6561362696678259</v>
      </c>
      <c r="V97" s="110">
        <v>0.69199999999999995</v>
      </c>
      <c r="W97" s="232">
        <v>40.89</v>
      </c>
      <c r="X97" s="112">
        <v>85.2</v>
      </c>
      <c r="Y97" s="235"/>
      <c r="Z97" s="235"/>
      <c r="AA97" s="110"/>
      <c r="AB97" s="232"/>
      <c r="AC97" s="138"/>
      <c r="AD97" s="138"/>
      <c r="AE97" s="138"/>
      <c r="AF97" s="138"/>
      <c r="AG97" s="138"/>
      <c r="AH97" s="138"/>
      <c r="AI97" s="138"/>
      <c r="AJ97" s="206">
        <v>2751</v>
      </c>
      <c r="AK97" s="138"/>
      <c r="AL97" s="141">
        <v>1.7279999999999518E-2</v>
      </c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1">
        <v>1.1794149999999948E-2</v>
      </c>
      <c r="BH97" s="142"/>
      <c r="BI97" s="142"/>
      <c r="BJ97" s="142"/>
      <c r="BK97" s="142"/>
      <c r="BL97" s="142"/>
      <c r="BM97" s="142"/>
      <c r="BN97" s="142"/>
      <c r="BO97" s="142"/>
      <c r="BP97" s="143"/>
      <c r="BQ97" s="237"/>
      <c r="BR97" s="236"/>
      <c r="BS97" s="236"/>
      <c r="BT97" s="236"/>
      <c r="BU97" s="234"/>
    </row>
    <row r="98" spans="1:73" ht="24.9" customHeight="1" x14ac:dyDescent="0.3">
      <c r="A98" s="110" t="s">
        <v>95</v>
      </c>
      <c r="B98" s="110" t="s">
        <v>188</v>
      </c>
      <c r="C98" s="232">
        <v>21.8</v>
      </c>
      <c r="D98" s="263" t="s">
        <v>89</v>
      </c>
      <c r="E98" s="232">
        <f t="shared" si="8"/>
        <v>22</v>
      </c>
      <c r="F98" s="110"/>
      <c r="G98" s="110"/>
      <c r="H98" s="110"/>
      <c r="I98" s="235"/>
      <c r="J98" s="235"/>
      <c r="K98" s="235">
        <v>16.3</v>
      </c>
      <c r="L98" s="235">
        <v>18.600000000000001</v>
      </c>
      <c r="M98" s="235">
        <v>44.6</v>
      </c>
      <c r="N98" s="235">
        <v>13.4</v>
      </c>
      <c r="O98" s="235">
        <v>4.4000000000000004</v>
      </c>
      <c r="P98" s="235">
        <v>2.7</v>
      </c>
      <c r="Q98" s="110">
        <v>0</v>
      </c>
      <c r="R98" s="232">
        <v>25.133055756882463</v>
      </c>
      <c r="S98" s="232">
        <v>1.9031666666666665</v>
      </c>
      <c r="T98" s="232">
        <v>1.52</v>
      </c>
      <c r="U98" s="232">
        <v>2.6314846962523091</v>
      </c>
      <c r="V98" s="110">
        <v>0.73099999999999998</v>
      </c>
      <c r="W98" s="232">
        <v>42.24</v>
      </c>
      <c r="X98" s="112">
        <v>90.5</v>
      </c>
      <c r="Y98" s="235"/>
      <c r="Z98" s="235"/>
      <c r="AA98" s="110"/>
      <c r="AB98" s="232"/>
      <c r="AC98" s="138"/>
      <c r="AD98" s="138"/>
      <c r="AE98" s="138"/>
      <c r="AF98" s="138"/>
      <c r="AG98" s="138"/>
      <c r="AH98" s="138"/>
      <c r="AI98" s="138"/>
      <c r="AJ98" s="206">
        <v>2754</v>
      </c>
      <c r="AK98" s="138"/>
      <c r="AL98" s="141">
        <v>1.3933333333334019E-2</v>
      </c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1">
        <v>1.6175500000000009E-2</v>
      </c>
      <c r="BH98" s="142"/>
      <c r="BI98" s="142"/>
      <c r="BJ98" s="142"/>
      <c r="BK98" s="142"/>
      <c r="BL98" s="142"/>
      <c r="BM98" s="142"/>
      <c r="BN98" s="142"/>
      <c r="BO98" s="142"/>
      <c r="BP98" s="143"/>
      <c r="BQ98" s="237"/>
      <c r="BR98" s="236"/>
      <c r="BS98" s="236"/>
      <c r="BT98" s="236"/>
      <c r="BU98" s="234"/>
    </row>
    <row r="99" spans="1:73" ht="24.9" customHeight="1" x14ac:dyDescent="0.3">
      <c r="A99" s="110" t="s">
        <v>95</v>
      </c>
      <c r="B99" s="110" t="s">
        <v>189</v>
      </c>
      <c r="C99" s="232">
        <v>23.8</v>
      </c>
      <c r="D99" s="263" t="s">
        <v>89</v>
      </c>
      <c r="E99" s="232">
        <f t="shared" si="8"/>
        <v>24</v>
      </c>
      <c r="F99" s="110"/>
      <c r="G99" s="110"/>
      <c r="H99" s="110"/>
      <c r="I99" s="235"/>
      <c r="J99" s="235"/>
      <c r="K99" s="235">
        <v>12.3</v>
      </c>
      <c r="L99" s="235">
        <v>20.5</v>
      </c>
      <c r="M99" s="235">
        <v>43.9</v>
      </c>
      <c r="N99" s="235">
        <v>13.7</v>
      </c>
      <c r="O99" s="235">
        <v>3.9</v>
      </c>
      <c r="P99" s="235">
        <v>5.7</v>
      </c>
      <c r="Q99" s="110">
        <v>0</v>
      </c>
      <c r="R99" s="232">
        <v>24.447264174474764</v>
      </c>
      <c r="S99" s="232">
        <v>1.9170833333333333</v>
      </c>
      <c r="T99" s="232">
        <v>1.54</v>
      </c>
      <c r="U99" s="232">
        <v>2.6319654793450535</v>
      </c>
      <c r="V99" s="110">
        <v>0.70899999999999996</v>
      </c>
      <c r="W99" s="232">
        <v>41.49</v>
      </c>
      <c r="X99" s="112">
        <v>90.8</v>
      </c>
      <c r="Y99" s="235"/>
      <c r="Z99" s="235"/>
      <c r="AA99" s="110"/>
      <c r="AB99" s="232"/>
      <c r="AC99" s="138"/>
      <c r="AD99" s="138"/>
      <c r="AE99" s="138"/>
      <c r="AF99" s="138"/>
      <c r="AG99" s="138"/>
      <c r="AH99" s="138"/>
      <c r="AI99" s="138"/>
      <c r="AJ99" s="206">
        <v>2736</v>
      </c>
      <c r="AK99" s="138"/>
      <c r="AL99" s="141">
        <v>1.2666666666665568E-2</v>
      </c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1">
        <v>1.1279399999999939E-2</v>
      </c>
      <c r="BH99" s="142"/>
      <c r="BI99" s="142"/>
      <c r="BJ99" s="142"/>
      <c r="BK99" s="142"/>
      <c r="BL99" s="142"/>
      <c r="BM99" s="142"/>
      <c r="BN99" s="142"/>
      <c r="BO99" s="142"/>
      <c r="BP99" s="143"/>
      <c r="BQ99" s="237"/>
      <c r="BR99" s="236"/>
      <c r="BS99" s="236"/>
      <c r="BT99" s="236"/>
      <c r="BU99" s="234"/>
    </row>
    <row r="100" spans="1:73" ht="24.9" customHeight="1" x14ac:dyDescent="0.3">
      <c r="A100" s="110" t="s">
        <v>167</v>
      </c>
      <c r="B100" s="110" t="s">
        <v>186</v>
      </c>
      <c r="C100" s="232">
        <v>17.8</v>
      </c>
      <c r="D100" s="263" t="s">
        <v>89</v>
      </c>
      <c r="E100" s="232">
        <f t="shared" si="8"/>
        <v>18</v>
      </c>
      <c r="F100" s="110"/>
      <c r="G100" s="110"/>
      <c r="H100" s="110"/>
      <c r="I100" s="235"/>
      <c r="J100" s="235"/>
      <c r="K100" s="235">
        <v>11.7</v>
      </c>
      <c r="L100" s="235">
        <v>20.9</v>
      </c>
      <c r="M100" s="235">
        <v>44.1</v>
      </c>
      <c r="N100" s="235">
        <v>12.7</v>
      </c>
      <c r="O100" s="235">
        <v>4.8</v>
      </c>
      <c r="P100" s="235">
        <v>5.8</v>
      </c>
      <c r="Q100" s="110">
        <v>0</v>
      </c>
      <c r="R100" s="232">
        <v>26.53927724958508</v>
      </c>
      <c r="S100" s="232">
        <v>1.9083333333333332</v>
      </c>
      <c r="T100" s="232">
        <v>1.51</v>
      </c>
      <c r="U100" s="232">
        <v>2.6351789849727432</v>
      </c>
      <c r="V100" s="110">
        <v>0.745</v>
      </c>
      <c r="W100" s="232">
        <v>42.7</v>
      </c>
      <c r="X100" s="112">
        <v>93.9</v>
      </c>
      <c r="Y100" s="235"/>
      <c r="Z100" s="235"/>
      <c r="AA100" s="110"/>
      <c r="AB100" s="232"/>
      <c r="AC100" s="138"/>
      <c r="AD100" s="138"/>
      <c r="AE100" s="138"/>
      <c r="AF100" s="138"/>
      <c r="AG100" s="138"/>
      <c r="AH100" s="138"/>
      <c r="AI100" s="138"/>
      <c r="AJ100" s="206">
        <v>2736</v>
      </c>
      <c r="AK100" s="138"/>
      <c r="AL100" s="141">
        <v>1.9000000000000721E-2</v>
      </c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1">
        <v>1.5024200000000043E-2</v>
      </c>
      <c r="BH100" s="142"/>
      <c r="BI100" s="142"/>
      <c r="BJ100" s="142"/>
      <c r="BK100" s="142"/>
      <c r="BL100" s="142"/>
      <c r="BM100" s="142"/>
      <c r="BN100" s="142"/>
      <c r="BO100" s="142"/>
      <c r="BP100" s="143"/>
      <c r="BQ100" s="237"/>
      <c r="BR100" s="236"/>
      <c r="BS100" s="236"/>
      <c r="BT100" s="236"/>
      <c r="BU100" s="234"/>
    </row>
    <row r="101" spans="1:73" ht="24.9" customHeight="1" x14ac:dyDescent="0.3">
      <c r="A101" s="110" t="s">
        <v>167</v>
      </c>
      <c r="B101" s="110" t="s">
        <v>187</v>
      </c>
      <c r="C101" s="232">
        <v>19.8</v>
      </c>
      <c r="D101" s="263" t="s">
        <v>89</v>
      </c>
      <c r="E101" s="232">
        <f t="shared" si="8"/>
        <v>20</v>
      </c>
      <c r="F101" s="110"/>
      <c r="G101" s="110"/>
      <c r="H101" s="110"/>
      <c r="I101" s="235"/>
      <c r="J101" s="235"/>
      <c r="K101" s="235">
        <v>13.7</v>
      </c>
      <c r="L101" s="235">
        <v>19.5</v>
      </c>
      <c r="M101" s="235">
        <v>45.2</v>
      </c>
      <c r="N101" s="235">
        <v>12.5</v>
      </c>
      <c r="O101" s="235">
        <v>4.5999999999999996</v>
      </c>
      <c r="P101" s="235">
        <v>4.5</v>
      </c>
      <c r="Q101" s="110">
        <v>0</v>
      </c>
      <c r="R101" s="232">
        <v>25.44020802777467</v>
      </c>
      <c r="S101" s="232">
        <v>1.9166666666666667</v>
      </c>
      <c r="T101" s="232">
        <v>1.53</v>
      </c>
      <c r="U101" s="232">
        <v>2.6187784196474198</v>
      </c>
      <c r="V101" s="110">
        <v>0.71199999999999997</v>
      </c>
      <c r="W101" s="232">
        <v>41.58</v>
      </c>
      <c r="X101" s="112">
        <v>93.6</v>
      </c>
      <c r="Y101" s="235"/>
      <c r="Z101" s="235"/>
      <c r="AA101" s="110"/>
      <c r="AB101" s="232"/>
      <c r="AC101" s="138"/>
      <c r="AD101" s="138"/>
      <c r="AE101" s="138"/>
      <c r="AF101" s="138"/>
      <c r="AG101" s="138"/>
      <c r="AH101" s="138"/>
      <c r="AI101" s="138"/>
      <c r="AJ101" s="206">
        <v>2710</v>
      </c>
      <c r="AK101" s="138"/>
      <c r="AL101" s="141">
        <v>1.2666666666665568E-2</v>
      </c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1">
        <v>1.594019999999996E-2</v>
      </c>
      <c r="BH101" s="142"/>
      <c r="BI101" s="142"/>
      <c r="BJ101" s="142"/>
      <c r="BK101" s="142"/>
      <c r="BL101" s="142"/>
      <c r="BM101" s="142"/>
      <c r="BN101" s="142"/>
      <c r="BO101" s="142"/>
      <c r="BP101" s="143"/>
      <c r="BQ101" s="237"/>
      <c r="BR101" s="236"/>
      <c r="BS101" s="236"/>
      <c r="BT101" s="236"/>
      <c r="BU101" s="234"/>
    </row>
    <row r="102" spans="1:73" ht="24.9" customHeight="1" x14ac:dyDescent="0.3">
      <c r="A102" s="110" t="s">
        <v>167</v>
      </c>
      <c r="B102" s="110" t="s">
        <v>188</v>
      </c>
      <c r="C102" s="232">
        <v>21.8</v>
      </c>
      <c r="D102" s="263" t="s">
        <v>89</v>
      </c>
      <c r="E102" s="232">
        <f t="shared" si="8"/>
        <v>22</v>
      </c>
      <c r="F102" s="110"/>
      <c r="G102" s="110"/>
      <c r="H102" s="110"/>
      <c r="I102" s="235"/>
      <c r="J102" s="235"/>
      <c r="K102" s="235">
        <v>9</v>
      </c>
      <c r="L102" s="235">
        <v>22.1</v>
      </c>
      <c r="M102" s="235">
        <v>46.3</v>
      </c>
      <c r="N102" s="235">
        <v>12.4</v>
      </c>
      <c r="O102" s="235">
        <v>5.5</v>
      </c>
      <c r="P102" s="235">
        <v>4.7</v>
      </c>
      <c r="Q102" s="110">
        <v>0</v>
      </c>
      <c r="R102" s="232">
        <v>28.768135208887706</v>
      </c>
      <c r="S102" s="232">
        <v>1.9166666666666667</v>
      </c>
      <c r="T102" s="232">
        <v>1.49</v>
      </c>
      <c r="U102" s="232">
        <v>2.6594447173303597</v>
      </c>
      <c r="V102" s="110">
        <v>0.78500000000000003</v>
      </c>
      <c r="W102" s="232">
        <v>43.97</v>
      </c>
      <c r="X102" s="112">
        <v>97.5</v>
      </c>
      <c r="Y102" s="235"/>
      <c r="Z102" s="235"/>
      <c r="AA102" s="110"/>
      <c r="AB102" s="232"/>
      <c r="AC102" s="138"/>
      <c r="AD102" s="138"/>
      <c r="AE102" s="138"/>
      <c r="AF102" s="138"/>
      <c r="AG102" s="138"/>
      <c r="AH102" s="138"/>
      <c r="AI102" s="138"/>
      <c r="AJ102" s="206">
        <v>2618</v>
      </c>
      <c r="AK102" s="138"/>
      <c r="AL102" s="141">
        <v>1.329999999999861E-2</v>
      </c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2"/>
      <c r="BE102" s="142"/>
      <c r="BF102" s="142"/>
      <c r="BG102" s="141">
        <v>1.6351050000000034E-2</v>
      </c>
      <c r="BH102" s="142"/>
      <c r="BI102" s="142"/>
      <c r="BJ102" s="142"/>
      <c r="BK102" s="142"/>
      <c r="BL102" s="142"/>
      <c r="BM102" s="142"/>
      <c r="BN102" s="142"/>
      <c r="BO102" s="142"/>
      <c r="BP102" s="143"/>
      <c r="BQ102" s="237"/>
      <c r="BR102" s="236"/>
      <c r="BS102" s="236"/>
      <c r="BT102" s="236"/>
      <c r="BU102" s="234"/>
    </row>
    <row r="103" spans="1:73" ht="24.9" customHeight="1" x14ac:dyDescent="0.3">
      <c r="A103" s="110" t="s">
        <v>167</v>
      </c>
      <c r="B103" s="110" t="s">
        <v>189</v>
      </c>
      <c r="C103" s="232">
        <v>23.8</v>
      </c>
      <c r="D103" s="263" t="s">
        <v>89</v>
      </c>
      <c r="E103" s="232">
        <f t="shared" si="8"/>
        <v>24</v>
      </c>
      <c r="F103" s="110"/>
      <c r="G103" s="110"/>
      <c r="H103" s="110"/>
      <c r="I103" s="235"/>
      <c r="J103" s="235"/>
      <c r="K103" s="235">
        <v>11.3</v>
      </c>
      <c r="L103" s="235">
        <v>20.9</v>
      </c>
      <c r="M103" s="235">
        <v>44.7</v>
      </c>
      <c r="N103" s="235">
        <v>13.1</v>
      </c>
      <c r="O103" s="235">
        <v>4.9000000000000004</v>
      </c>
      <c r="P103" s="235">
        <v>5.0999999999999996</v>
      </c>
      <c r="Q103" s="110">
        <v>0</v>
      </c>
      <c r="R103" s="232">
        <v>27.787283039720826</v>
      </c>
      <c r="S103" s="232">
        <v>1.9175</v>
      </c>
      <c r="T103" s="232">
        <v>1.5</v>
      </c>
      <c r="U103" s="232">
        <v>2.6341294487052336</v>
      </c>
      <c r="V103" s="110">
        <v>0.75600000000000001</v>
      </c>
      <c r="W103" s="232">
        <v>43.06</v>
      </c>
      <c r="X103" s="112">
        <v>96.8</v>
      </c>
      <c r="Y103" s="235"/>
      <c r="Z103" s="235"/>
      <c r="AA103" s="110"/>
      <c r="AB103" s="232"/>
      <c r="AC103" s="138"/>
      <c r="AD103" s="138"/>
      <c r="AE103" s="138"/>
      <c r="AF103" s="138"/>
      <c r="AG103" s="138"/>
      <c r="AH103" s="138"/>
      <c r="AI103" s="138"/>
      <c r="AJ103" s="206">
        <v>2710</v>
      </c>
      <c r="AK103" s="138"/>
      <c r="AL103" s="141">
        <v>1.9000000000000721E-2</v>
      </c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1">
        <v>1.123200000000002E-2</v>
      </c>
      <c r="BH103" s="142"/>
      <c r="BI103" s="142"/>
      <c r="BJ103" s="142"/>
      <c r="BK103" s="142"/>
      <c r="BL103" s="142"/>
      <c r="BM103" s="142"/>
      <c r="BN103" s="142"/>
      <c r="BO103" s="142"/>
      <c r="BP103" s="143"/>
      <c r="BQ103" s="237"/>
      <c r="BR103" s="236"/>
      <c r="BS103" s="236"/>
      <c r="BT103" s="236"/>
      <c r="BU103" s="234"/>
    </row>
    <row r="104" spans="1:73" ht="24.9" customHeight="1" x14ac:dyDescent="0.3">
      <c r="A104" s="110" t="s">
        <v>167</v>
      </c>
      <c r="B104" s="110" t="s">
        <v>190</v>
      </c>
      <c r="C104" s="232">
        <v>25.8</v>
      </c>
      <c r="D104" s="263" t="s">
        <v>89</v>
      </c>
      <c r="E104" s="232">
        <f t="shared" si="8"/>
        <v>26</v>
      </c>
      <c r="F104" s="110"/>
      <c r="G104" s="110"/>
      <c r="H104" s="110"/>
      <c r="I104" s="235"/>
      <c r="J104" s="235"/>
      <c r="K104" s="235">
        <v>9.3000000000000007</v>
      </c>
      <c r="L104" s="235">
        <v>21.3</v>
      </c>
      <c r="M104" s="235">
        <v>46.3</v>
      </c>
      <c r="N104" s="235">
        <v>13.5</v>
      </c>
      <c r="O104" s="235">
        <v>5.7</v>
      </c>
      <c r="P104" s="235">
        <v>3.9</v>
      </c>
      <c r="Q104" s="110">
        <v>0</v>
      </c>
      <c r="R104" s="232">
        <v>27.211734593257493</v>
      </c>
      <c r="S104" s="232">
        <v>1.9083333333333332</v>
      </c>
      <c r="T104" s="232">
        <v>1.5</v>
      </c>
      <c r="U104" s="232">
        <v>2.6157601460317412</v>
      </c>
      <c r="V104" s="110">
        <v>0.74399999999999999</v>
      </c>
      <c r="W104" s="232">
        <v>42.66</v>
      </c>
      <c r="X104" s="112">
        <v>95.7</v>
      </c>
      <c r="Y104" s="235"/>
      <c r="Z104" s="235"/>
      <c r="AA104" s="110"/>
      <c r="AB104" s="232"/>
      <c r="AC104" s="138"/>
      <c r="AD104" s="138"/>
      <c r="AE104" s="138"/>
      <c r="AF104" s="138"/>
      <c r="AG104" s="138"/>
      <c r="AH104" s="138"/>
      <c r="AI104" s="138"/>
      <c r="AJ104" s="206">
        <v>2736</v>
      </c>
      <c r="AK104" s="138"/>
      <c r="AL104" s="141">
        <v>2.5333333333334689E-2</v>
      </c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1">
        <v>1.32544E-2</v>
      </c>
      <c r="BH104" s="142"/>
      <c r="BI104" s="142"/>
      <c r="BJ104" s="142"/>
      <c r="BK104" s="142"/>
      <c r="BL104" s="142"/>
      <c r="BM104" s="142"/>
      <c r="BN104" s="142"/>
      <c r="BO104" s="142"/>
      <c r="BP104" s="143"/>
      <c r="BQ104" s="237"/>
      <c r="BR104" s="236"/>
      <c r="BS104" s="236"/>
      <c r="BT104" s="236"/>
      <c r="BU104" s="234"/>
    </row>
    <row r="105" spans="1:73" ht="24.9" customHeight="1" x14ac:dyDescent="0.3">
      <c r="A105" s="110" t="s">
        <v>193</v>
      </c>
      <c r="B105" s="110" t="s">
        <v>187</v>
      </c>
      <c r="C105" s="232">
        <v>19.8</v>
      </c>
      <c r="D105" s="263" t="s">
        <v>89</v>
      </c>
      <c r="E105" s="232">
        <f t="shared" si="8"/>
        <v>20</v>
      </c>
      <c r="F105" s="110"/>
      <c r="G105" s="110"/>
      <c r="H105" s="110"/>
      <c r="I105" s="235"/>
      <c r="J105" s="235"/>
      <c r="K105" s="235">
        <v>8.6999999999999993</v>
      </c>
      <c r="L105" s="235">
        <v>23.7</v>
      </c>
      <c r="M105" s="235">
        <v>45.8</v>
      </c>
      <c r="N105" s="235">
        <v>13.8</v>
      </c>
      <c r="O105" s="235">
        <v>4.7</v>
      </c>
      <c r="P105" s="235">
        <v>3.3</v>
      </c>
      <c r="Q105" s="110">
        <v>0</v>
      </c>
      <c r="R105" s="232">
        <v>24.91057314522347</v>
      </c>
      <c r="S105" s="232">
        <v>1.9203333333333332</v>
      </c>
      <c r="T105" s="232">
        <v>1.54</v>
      </c>
      <c r="U105" s="232">
        <v>2.6170584415666616</v>
      </c>
      <c r="V105" s="110">
        <v>0.69899999999999995</v>
      </c>
      <c r="W105" s="232">
        <v>41.16</v>
      </c>
      <c r="X105" s="112">
        <v>93.3</v>
      </c>
      <c r="Y105" s="235"/>
      <c r="Z105" s="235"/>
      <c r="AA105" s="110"/>
      <c r="AB105" s="232"/>
      <c r="AC105" s="138"/>
      <c r="AD105" s="138"/>
      <c r="AE105" s="138"/>
      <c r="AF105" s="138"/>
      <c r="AG105" s="138"/>
      <c r="AH105" s="138"/>
      <c r="AI105" s="138"/>
      <c r="AJ105" s="206">
        <v>2736</v>
      </c>
      <c r="AK105" s="138"/>
      <c r="AL105" s="141">
        <v>2.5333333333334689E-2</v>
      </c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1">
        <v>1.4390349999999996E-2</v>
      </c>
      <c r="BH105" s="142"/>
      <c r="BI105" s="142"/>
      <c r="BJ105" s="142"/>
      <c r="BK105" s="142"/>
      <c r="BL105" s="142"/>
      <c r="BM105" s="142"/>
      <c r="BN105" s="142"/>
      <c r="BO105" s="142"/>
      <c r="BP105" s="143"/>
      <c r="BQ105" s="237"/>
      <c r="BR105" s="236"/>
      <c r="BS105" s="236"/>
      <c r="BT105" s="236"/>
      <c r="BU105" s="234"/>
    </row>
    <row r="106" spans="1:73" ht="24.9" customHeight="1" x14ac:dyDescent="0.3">
      <c r="A106" s="110" t="s">
        <v>193</v>
      </c>
      <c r="B106" s="110" t="s">
        <v>188</v>
      </c>
      <c r="C106" s="232">
        <v>21.8</v>
      </c>
      <c r="D106" s="263" t="s">
        <v>89</v>
      </c>
      <c r="E106" s="232">
        <f t="shared" si="8"/>
        <v>22</v>
      </c>
      <c r="F106" s="110"/>
      <c r="G106" s="110"/>
      <c r="H106" s="110"/>
      <c r="I106" s="235"/>
      <c r="J106" s="235"/>
      <c r="K106" s="235">
        <v>11</v>
      </c>
      <c r="L106" s="235">
        <v>22.9</v>
      </c>
      <c r="M106" s="235">
        <v>44.6</v>
      </c>
      <c r="N106" s="235">
        <v>12.2</v>
      </c>
      <c r="O106" s="235">
        <v>4.5999999999999996</v>
      </c>
      <c r="P106" s="235">
        <v>4.7</v>
      </c>
      <c r="Q106" s="110">
        <v>0</v>
      </c>
      <c r="R106" s="232">
        <v>25.982484995347527</v>
      </c>
      <c r="S106" s="232">
        <v>1.9221666666666666</v>
      </c>
      <c r="T106" s="232">
        <v>1.53</v>
      </c>
      <c r="U106" s="232">
        <v>2.6322888301214933</v>
      </c>
      <c r="V106" s="110">
        <v>0.72</v>
      </c>
      <c r="W106" s="232">
        <v>41.88</v>
      </c>
      <c r="X106" s="112">
        <v>95</v>
      </c>
      <c r="Y106" s="235"/>
      <c r="Z106" s="235"/>
      <c r="AA106" s="110"/>
      <c r="AB106" s="232"/>
      <c r="AC106" s="138"/>
      <c r="AD106" s="138"/>
      <c r="AE106" s="138"/>
      <c r="AF106" s="138"/>
      <c r="AG106" s="138"/>
      <c r="AH106" s="138"/>
      <c r="AI106" s="138"/>
      <c r="AJ106" s="206">
        <v>2736</v>
      </c>
      <c r="AK106" s="138"/>
      <c r="AL106" s="141">
        <v>1.8999999999999535E-2</v>
      </c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1">
        <v>1.319625000000002E-2</v>
      </c>
      <c r="BH106" s="142"/>
      <c r="BI106" s="142"/>
      <c r="BJ106" s="142"/>
      <c r="BK106" s="142"/>
      <c r="BL106" s="142"/>
      <c r="BM106" s="142"/>
      <c r="BN106" s="142"/>
      <c r="BO106" s="142"/>
      <c r="BP106" s="143"/>
      <c r="BQ106" s="237"/>
      <c r="BR106" s="236"/>
      <c r="BS106" s="236"/>
      <c r="BT106" s="236"/>
      <c r="BU106" s="234"/>
    </row>
    <row r="107" spans="1:73" ht="24.9" customHeight="1" x14ac:dyDescent="0.3">
      <c r="A107" s="110" t="s">
        <v>193</v>
      </c>
      <c r="B107" s="110" t="s">
        <v>189</v>
      </c>
      <c r="C107" s="232">
        <v>23.8</v>
      </c>
      <c r="D107" s="263" t="s">
        <v>89</v>
      </c>
      <c r="E107" s="232">
        <f t="shared" si="8"/>
        <v>24</v>
      </c>
      <c r="F107" s="110"/>
      <c r="G107" s="110"/>
      <c r="H107" s="110"/>
      <c r="I107" s="235"/>
      <c r="J107" s="235"/>
      <c r="K107" s="235">
        <v>14.3</v>
      </c>
      <c r="L107" s="235">
        <v>21.3</v>
      </c>
      <c r="M107" s="235">
        <v>43.8</v>
      </c>
      <c r="N107" s="235">
        <v>11.5</v>
      </c>
      <c r="O107" s="235">
        <v>4.8</v>
      </c>
      <c r="P107" s="235">
        <v>4.3</v>
      </c>
      <c r="Q107" s="110">
        <v>0</v>
      </c>
      <c r="R107" s="232">
        <v>25.839973044701651</v>
      </c>
      <c r="S107" s="232">
        <v>1.91475</v>
      </c>
      <c r="T107" s="232">
        <v>1.52</v>
      </c>
      <c r="U107" s="232">
        <v>2.6236908890872366</v>
      </c>
      <c r="V107" s="110">
        <v>0.72599999999999998</v>
      </c>
      <c r="W107" s="232">
        <v>42.07</v>
      </c>
      <c r="X107" s="112">
        <v>93.4</v>
      </c>
      <c r="Y107" s="235"/>
      <c r="Z107" s="235"/>
      <c r="AA107" s="110"/>
      <c r="AB107" s="232"/>
      <c r="AC107" s="138"/>
      <c r="AD107" s="138"/>
      <c r="AE107" s="138"/>
      <c r="AF107" s="138"/>
      <c r="AG107" s="138"/>
      <c r="AH107" s="138"/>
      <c r="AI107" s="138"/>
      <c r="AJ107" s="206">
        <v>2710</v>
      </c>
      <c r="AK107" s="138"/>
      <c r="AL107" s="141">
        <v>1.2666666666666751E-2</v>
      </c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2"/>
      <c r="AZ107" s="142"/>
      <c r="BA107" s="142"/>
      <c r="BB107" s="142"/>
      <c r="BC107" s="142"/>
      <c r="BD107" s="142"/>
      <c r="BE107" s="142"/>
      <c r="BF107" s="142"/>
      <c r="BG107" s="141">
        <v>1.3102399999999959E-2</v>
      </c>
      <c r="BH107" s="142"/>
      <c r="BI107" s="142"/>
      <c r="BJ107" s="142"/>
      <c r="BK107" s="142"/>
      <c r="BL107" s="142"/>
      <c r="BM107" s="142"/>
      <c r="BN107" s="142"/>
      <c r="BO107" s="142"/>
      <c r="BP107" s="143"/>
      <c r="BQ107" s="237"/>
      <c r="BR107" s="236"/>
      <c r="BS107" s="236"/>
      <c r="BT107" s="236"/>
      <c r="BU107" s="234"/>
    </row>
    <row r="108" spans="1:73" ht="24.9" customHeight="1" x14ac:dyDescent="0.3">
      <c r="A108" s="110" t="s">
        <v>193</v>
      </c>
      <c r="B108" s="110" t="s">
        <v>190</v>
      </c>
      <c r="C108" s="232">
        <v>25.8</v>
      </c>
      <c r="D108" s="263" t="s">
        <v>89</v>
      </c>
      <c r="E108" s="232">
        <f t="shared" si="8"/>
        <v>26</v>
      </c>
      <c r="F108" s="110"/>
      <c r="G108" s="110"/>
      <c r="H108" s="110"/>
      <c r="I108" s="235"/>
      <c r="J108" s="235"/>
      <c r="K108" s="235">
        <v>11.8</v>
      </c>
      <c r="L108" s="235">
        <v>19.5</v>
      </c>
      <c r="M108" s="235">
        <v>44.9</v>
      </c>
      <c r="N108" s="235">
        <v>10.8</v>
      </c>
      <c r="O108" s="235">
        <v>8.8000000000000007</v>
      </c>
      <c r="P108" s="235">
        <v>4.2</v>
      </c>
      <c r="Q108" s="110">
        <v>0</v>
      </c>
      <c r="R108" s="232">
        <v>25.809337626266888</v>
      </c>
      <c r="S108" s="232">
        <v>1.9228333333333332</v>
      </c>
      <c r="T108" s="232">
        <v>1.53</v>
      </c>
      <c r="U108" s="232">
        <v>2.6154468756430491</v>
      </c>
      <c r="V108" s="110">
        <v>0.70899999999999996</v>
      </c>
      <c r="W108" s="232">
        <v>41.5</v>
      </c>
      <c r="X108" s="112">
        <v>95.2</v>
      </c>
      <c r="Y108" s="235"/>
      <c r="Z108" s="235"/>
      <c r="AA108" s="110"/>
      <c r="AB108" s="232"/>
      <c r="AC108" s="138"/>
      <c r="AD108" s="138"/>
      <c r="AE108" s="138"/>
      <c r="AF108" s="138"/>
      <c r="AG108" s="138"/>
      <c r="AH108" s="138"/>
      <c r="AI108" s="138"/>
      <c r="AJ108" s="206">
        <v>2736</v>
      </c>
      <c r="AK108" s="138"/>
      <c r="AL108" s="141">
        <v>1.2666666666665568E-2</v>
      </c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1">
        <v>1.5664800000000034E-2</v>
      </c>
      <c r="BH108" s="142"/>
      <c r="BI108" s="142"/>
      <c r="BJ108" s="142"/>
      <c r="BK108" s="142"/>
      <c r="BL108" s="142"/>
      <c r="BM108" s="142"/>
      <c r="BN108" s="142"/>
      <c r="BO108" s="142"/>
      <c r="BP108" s="143"/>
      <c r="BQ108" s="237"/>
      <c r="BR108" s="236"/>
      <c r="BS108" s="236"/>
      <c r="BT108" s="236"/>
      <c r="BU108" s="234"/>
    </row>
    <row r="109" spans="1:73" ht="24.9" customHeight="1" x14ac:dyDescent="0.3">
      <c r="A109" s="110" t="s">
        <v>194</v>
      </c>
      <c r="B109" s="110" t="s">
        <v>187</v>
      </c>
      <c r="C109" s="232">
        <v>19.8</v>
      </c>
      <c r="D109" s="263" t="s">
        <v>89</v>
      </c>
      <c r="E109" s="232">
        <f t="shared" si="8"/>
        <v>20</v>
      </c>
      <c r="F109" s="110"/>
      <c r="G109" s="110"/>
      <c r="H109" s="110"/>
      <c r="I109" s="235"/>
      <c r="J109" s="235"/>
      <c r="K109" s="235">
        <v>14.3</v>
      </c>
      <c r="L109" s="235">
        <v>20.3</v>
      </c>
      <c r="M109" s="235">
        <v>44.1</v>
      </c>
      <c r="N109" s="235">
        <v>13.3</v>
      </c>
      <c r="O109" s="235">
        <v>5.0999999999999996</v>
      </c>
      <c r="P109" s="235">
        <v>2.9</v>
      </c>
      <c r="Q109" s="110">
        <v>0</v>
      </c>
      <c r="R109" s="232">
        <v>23.975665750730556</v>
      </c>
      <c r="S109" s="232">
        <v>1.9166666666666667</v>
      </c>
      <c r="T109" s="232">
        <v>1.55</v>
      </c>
      <c r="U109" s="232">
        <v>2.62532835378838</v>
      </c>
      <c r="V109" s="110">
        <v>0.69399999999999995</v>
      </c>
      <c r="W109" s="232">
        <v>40.96</v>
      </c>
      <c r="X109" s="112">
        <v>90.7</v>
      </c>
      <c r="Y109" s="235"/>
      <c r="Z109" s="235"/>
      <c r="AA109" s="110"/>
      <c r="AB109" s="232"/>
      <c r="AC109" s="138"/>
      <c r="AD109" s="138"/>
      <c r="AE109" s="138"/>
      <c r="AF109" s="138"/>
      <c r="AG109" s="138"/>
      <c r="AH109" s="138"/>
      <c r="AI109" s="138"/>
      <c r="AJ109" s="206">
        <v>2710</v>
      </c>
      <c r="AK109" s="138"/>
      <c r="AL109" s="141">
        <v>3.8000000000001442E-2</v>
      </c>
      <c r="AM109" s="142"/>
      <c r="AN109" s="142"/>
      <c r="AO109" s="142"/>
      <c r="AP109" s="142"/>
      <c r="AQ109" s="142"/>
      <c r="AR109" s="142"/>
      <c r="AS109" s="142"/>
      <c r="AT109" s="142"/>
      <c r="AU109" s="142"/>
      <c r="AV109" s="142"/>
      <c r="AW109" s="142"/>
      <c r="AX109" s="142"/>
      <c r="AY109" s="142"/>
      <c r="AZ109" s="142"/>
      <c r="BA109" s="142"/>
      <c r="BB109" s="142"/>
      <c r="BC109" s="142"/>
      <c r="BD109" s="142"/>
      <c r="BE109" s="142"/>
      <c r="BF109" s="142"/>
      <c r="BG109" s="141">
        <v>1.1801100000000009E-2</v>
      </c>
      <c r="BH109" s="142"/>
      <c r="BI109" s="142"/>
      <c r="BJ109" s="142"/>
      <c r="BK109" s="142"/>
      <c r="BL109" s="142"/>
      <c r="BM109" s="142"/>
      <c r="BN109" s="142"/>
      <c r="BO109" s="142"/>
      <c r="BP109" s="143"/>
      <c r="BQ109" s="237"/>
      <c r="BR109" s="236"/>
      <c r="BS109" s="236"/>
      <c r="BT109" s="236"/>
      <c r="BU109" s="234"/>
    </row>
    <row r="110" spans="1:73" ht="24.9" customHeight="1" x14ac:dyDescent="0.3">
      <c r="A110" s="110" t="s">
        <v>194</v>
      </c>
      <c r="B110" s="110" t="s">
        <v>188</v>
      </c>
      <c r="C110" s="232">
        <v>21.8</v>
      </c>
      <c r="D110" s="263" t="s">
        <v>89</v>
      </c>
      <c r="E110" s="232">
        <f t="shared" si="8"/>
        <v>22</v>
      </c>
      <c r="F110" s="110"/>
      <c r="G110" s="110"/>
      <c r="H110" s="110"/>
      <c r="I110" s="235"/>
      <c r="J110" s="235"/>
      <c r="K110" s="235">
        <v>11.1</v>
      </c>
      <c r="L110" s="235">
        <v>19.7</v>
      </c>
      <c r="M110" s="235">
        <v>46.6</v>
      </c>
      <c r="N110" s="235">
        <v>13.5</v>
      </c>
      <c r="O110" s="235">
        <v>4.8</v>
      </c>
      <c r="P110" s="235">
        <v>4.3</v>
      </c>
      <c r="Q110" s="110">
        <v>0</v>
      </c>
      <c r="R110" s="232">
        <v>27.591915356281426</v>
      </c>
      <c r="S110" s="232">
        <v>1.9166666666666667</v>
      </c>
      <c r="T110" s="232">
        <v>1.5</v>
      </c>
      <c r="U110" s="232">
        <v>2.6375179584581305</v>
      </c>
      <c r="V110" s="110">
        <v>0.75800000000000001</v>
      </c>
      <c r="W110" s="232">
        <v>43.13</v>
      </c>
      <c r="X110" s="112">
        <v>96</v>
      </c>
      <c r="Y110" s="235"/>
      <c r="Z110" s="235"/>
      <c r="AA110" s="110"/>
      <c r="AB110" s="232"/>
      <c r="AC110" s="138"/>
      <c r="AD110" s="138"/>
      <c r="AE110" s="138"/>
      <c r="AF110" s="138"/>
      <c r="AG110" s="138"/>
      <c r="AH110" s="138"/>
      <c r="AI110" s="138"/>
      <c r="AJ110" s="206">
        <v>2736</v>
      </c>
      <c r="AK110" s="138"/>
      <c r="AL110" s="141">
        <v>3.1666666666666288E-2</v>
      </c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 s="142"/>
      <c r="BG110" s="141">
        <v>1.6067399999999954E-2</v>
      </c>
      <c r="BH110" s="142"/>
      <c r="BI110" s="142"/>
      <c r="BJ110" s="142"/>
      <c r="BK110" s="142"/>
      <c r="BL110" s="142"/>
      <c r="BM110" s="142"/>
      <c r="BN110" s="142"/>
      <c r="BO110" s="142"/>
      <c r="BP110" s="143"/>
      <c r="BQ110" s="237"/>
      <c r="BR110" s="236"/>
      <c r="BS110" s="236"/>
      <c r="BT110" s="236"/>
      <c r="BU110" s="234"/>
    </row>
    <row r="111" spans="1:73" ht="24.9" customHeight="1" x14ac:dyDescent="0.3">
      <c r="A111" s="110" t="s">
        <v>194</v>
      </c>
      <c r="B111" s="110" t="s">
        <v>189</v>
      </c>
      <c r="C111" s="232">
        <v>23.8</v>
      </c>
      <c r="D111" s="263" t="s">
        <v>89</v>
      </c>
      <c r="E111" s="232">
        <f t="shared" si="8"/>
        <v>24</v>
      </c>
      <c r="F111" s="110"/>
      <c r="G111" s="110"/>
      <c r="H111" s="110"/>
      <c r="I111" s="235"/>
      <c r="J111" s="235"/>
      <c r="K111" s="235">
        <v>12.6</v>
      </c>
      <c r="L111" s="235">
        <v>19.3</v>
      </c>
      <c r="M111" s="235">
        <v>45.3</v>
      </c>
      <c r="N111" s="235">
        <v>14.2</v>
      </c>
      <c r="O111" s="235">
        <v>4.7</v>
      </c>
      <c r="P111" s="235">
        <v>3.9</v>
      </c>
      <c r="Q111" s="110">
        <v>0</v>
      </c>
      <c r="R111" s="232">
        <v>25.598379116338513</v>
      </c>
      <c r="S111" s="232">
        <v>1.9201666666666668</v>
      </c>
      <c r="T111" s="232">
        <v>1.53</v>
      </c>
      <c r="U111" s="232">
        <v>2.6218615926469546</v>
      </c>
      <c r="V111" s="110">
        <v>0.71399999999999997</v>
      </c>
      <c r="W111" s="232">
        <v>41.64</v>
      </c>
      <c r="X111" s="112">
        <v>94</v>
      </c>
      <c r="Y111" s="235"/>
      <c r="Z111" s="235"/>
      <c r="AA111" s="110"/>
      <c r="AB111" s="232"/>
      <c r="AC111" s="138"/>
      <c r="AD111" s="138"/>
      <c r="AE111" s="138"/>
      <c r="AF111" s="138"/>
      <c r="AG111" s="138"/>
      <c r="AH111" s="138"/>
      <c r="AI111" s="138"/>
      <c r="AJ111" s="206">
        <v>2802</v>
      </c>
      <c r="AK111" s="138"/>
      <c r="AL111" s="141">
        <v>1.2666666666667936E-2</v>
      </c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1">
        <v>1.5949500000000061E-2</v>
      </c>
      <c r="BH111" s="142"/>
      <c r="BI111" s="142"/>
      <c r="BJ111" s="142"/>
      <c r="BK111" s="142"/>
      <c r="BL111" s="142"/>
      <c r="BM111" s="142"/>
      <c r="BN111" s="142"/>
      <c r="BO111" s="142"/>
      <c r="BP111" s="143"/>
      <c r="BQ111" s="237"/>
      <c r="BR111" s="236"/>
      <c r="BS111" s="236"/>
      <c r="BT111" s="236"/>
      <c r="BU111" s="234"/>
    </row>
    <row r="112" spans="1:73" ht="24.9" customHeight="1" x14ac:dyDescent="0.3">
      <c r="A112" s="110" t="s">
        <v>168</v>
      </c>
      <c r="B112" s="110" t="s">
        <v>186</v>
      </c>
      <c r="C112" s="232">
        <v>17.8</v>
      </c>
      <c r="D112" s="263" t="s">
        <v>89</v>
      </c>
      <c r="E112" s="232">
        <f t="shared" si="8"/>
        <v>18</v>
      </c>
      <c r="F112" s="110"/>
      <c r="G112" s="110"/>
      <c r="H112" s="110"/>
      <c r="I112" s="235"/>
      <c r="J112" s="235"/>
      <c r="K112" s="235">
        <v>16</v>
      </c>
      <c r="L112" s="235">
        <v>18.2</v>
      </c>
      <c r="M112" s="235">
        <v>40.9</v>
      </c>
      <c r="N112" s="235">
        <v>16.2</v>
      </c>
      <c r="O112" s="235">
        <v>4.8</v>
      </c>
      <c r="P112" s="235">
        <v>3.9</v>
      </c>
      <c r="Q112" s="110">
        <v>0</v>
      </c>
      <c r="R112" s="232">
        <v>20.175838889185712</v>
      </c>
      <c r="S112" s="232">
        <v>1.9</v>
      </c>
      <c r="T112" s="232">
        <v>1.58</v>
      </c>
      <c r="U112" s="232">
        <v>2.6498937121164654</v>
      </c>
      <c r="V112" s="110">
        <v>0.67700000000000005</v>
      </c>
      <c r="W112" s="232">
        <v>40.369999999999997</v>
      </c>
      <c r="X112" s="112">
        <v>79</v>
      </c>
      <c r="Y112" s="235"/>
      <c r="Z112" s="235"/>
      <c r="AA112" s="110"/>
      <c r="AB112" s="232"/>
      <c r="AC112" s="138"/>
      <c r="AD112" s="138"/>
      <c r="AE112" s="138"/>
      <c r="AF112" s="138"/>
      <c r="AG112" s="138"/>
      <c r="AH112" s="138"/>
      <c r="AI112" s="138"/>
      <c r="AJ112" s="206">
        <v>2736</v>
      </c>
      <c r="AK112" s="138"/>
      <c r="AL112" s="141">
        <v>1.9000000000000721E-2</v>
      </c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1">
        <v>1.6508600000000095E-2</v>
      </c>
      <c r="BH112" s="142"/>
      <c r="BI112" s="142"/>
      <c r="BJ112" s="142"/>
      <c r="BK112" s="142"/>
      <c r="BL112" s="142"/>
      <c r="BM112" s="142"/>
      <c r="BN112" s="142"/>
      <c r="BO112" s="142"/>
      <c r="BP112" s="143"/>
      <c r="BQ112" s="237"/>
      <c r="BR112" s="236"/>
      <c r="BS112" s="236"/>
      <c r="BT112" s="236"/>
      <c r="BU112" s="234"/>
    </row>
    <row r="113" spans="1:73" ht="24.9" customHeight="1" x14ac:dyDescent="0.3">
      <c r="A113" s="110" t="s">
        <v>168</v>
      </c>
      <c r="B113" s="110" t="s">
        <v>187</v>
      </c>
      <c r="C113" s="232">
        <v>19.8</v>
      </c>
      <c r="D113" s="263" t="s">
        <v>89</v>
      </c>
      <c r="E113" s="232">
        <f t="shared" si="8"/>
        <v>20</v>
      </c>
      <c r="F113" s="110"/>
      <c r="G113" s="110"/>
      <c r="H113" s="110"/>
      <c r="I113" s="235"/>
      <c r="J113" s="235"/>
      <c r="K113" s="235">
        <v>15.9</v>
      </c>
      <c r="L113" s="235">
        <v>17.399999999999999</v>
      </c>
      <c r="M113" s="235">
        <v>41.7</v>
      </c>
      <c r="N113" s="235">
        <v>15.5</v>
      </c>
      <c r="O113" s="235">
        <v>5.7</v>
      </c>
      <c r="P113" s="235">
        <v>3.8</v>
      </c>
      <c r="Q113" s="110">
        <v>0</v>
      </c>
      <c r="R113" s="232">
        <v>21.290971849666196</v>
      </c>
      <c r="S113" s="232">
        <v>1.9083333333333332</v>
      </c>
      <c r="T113" s="232">
        <v>1.57</v>
      </c>
      <c r="U113" s="232">
        <v>2.6717956385719588</v>
      </c>
      <c r="V113" s="110">
        <v>0.70199999999999996</v>
      </c>
      <c r="W113" s="232">
        <v>41.24</v>
      </c>
      <c r="X113" s="112">
        <v>81</v>
      </c>
      <c r="Y113" s="235"/>
      <c r="Z113" s="235"/>
      <c r="AA113" s="110"/>
      <c r="AB113" s="232"/>
      <c r="AC113" s="138"/>
      <c r="AD113" s="138"/>
      <c r="AE113" s="138"/>
      <c r="AF113" s="138"/>
      <c r="AG113" s="138"/>
      <c r="AH113" s="138"/>
      <c r="AI113" s="138"/>
      <c r="AJ113" s="206">
        <v>2802</v>
      </c>
      <c r="AK113" s="138"/>
      <c r="AL113" s="141">
        <v>6.3333333333339681E-3</v>
      </c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1">
        <v>1.8434149999999927E-2</v>
      </c>
      <c r="BH113" s="142"/>
      <c r="BI113" s="142"/>
      <c r="BJ113" s="142"/>
      <c r="BK113" s="142"/>
      <c r="BL113" s="142"/>
      <c r="BM113" s="142"/>
      <c r="BN113" s="142"/>
      <c r="BO113" s="142"/>
      <c r="BP113" s="143"/>
      <c r="BQ113" s="237"/>
      <c r="BR113" s="236"/>
      <c r="BS113" s="236"/>
      <c r="BT113" s="236"/>
      <c r="BU113" s="234"/>
    </row>
    <row r="114" spans="1:73" ht="24.9" customHeight="1" x14ac:dyDescent="0.3">
      <c r="A114" s="110" t="s">
        <v>168</v>
      </c>
      <c r="B114" s="110" t="s">
        <v>188</v>
      </c>
      <c r="C114" s="232">
        <v>21.8</v>
      </c>
      <c r="D114" s="263" t="s">
        <v>89</v>
      </c>
      <c r="E114" s="232">
        <f t="shared" si="8"/>
        <v>22</v>
      </c>
      <c r="F114" s="110"/>
      <c r="G114" s="110"/>
      <c r="H114" s="110"/>
      <c r="I114" s="235"/>
      <c r="J114" s="235"/>
      <c r="K114" s="235">
        <v>14.5</v>
      </c>
      <c r="L114" s="235">
        <v>17.600000000000001</v>
      </c>
      <c r="M114" s="235">
        <v>43.7</v>
      </c>
      <c r="N114" s="235">
        <v>13.3</v>
      </c>
      <c r="O114" s="235">
        <v>6.1</v>
      </c>
      <c r="P114" s="235">
        <v>4.8</v>
      </c>
      <c r="Q114" s="110">
        <v>0</v>
      </c>
      <c r="R114" s="232">
        <v>20.574438786964496</v>
      </c>
      <c r="S114" s="232">
        <v>1.9166666666666667</v>
      </c>
      <c r="T114" s="232">
        <v>1.59</v>
      </c>
      <c r="U114" s="232">
        <v>2.6527621796279486</v>
      </c>
      <c r="V114" s="110">
        <v>0.66800000000000004</v>
      </c>
      <c r="W114" s="232">
        <v>40.06</v>
      </c>
      <c r="X114" s="112">
        <v>81.7</v>
      </c>
      <c r="Y114" s="235"/>
      <c r="Z114" s="235"/>
      <c r="AA114" s="110"/>
      <c r="AB114" s="232"/>
      <c r="AC114" s="138"/>
      <c r="AD114" s="138"/>
      <c r="AE114" s="138"/>
      <c r="AF114" s="138"/>
      <c r="AG114" s="138"/>
      <c r="AH114" s="138"/>
      <c r="AI114" s="138"/>
      <c r="AJ114" s="206">
        <v>2710</v>
      </c>
      <c r="AK114" s="138"/>
      <c r="AL114" s="141">
        <v>2.5333333333333503E-2</v>
      </c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1">
        <v>1.7430599999999963E-2</v>
      </c>
      <c r="BH114" s="142"/>
      <c r="BI114" s="142"/>
      <c r="BJ114" s="142"/>
      <c r="BK114" s="142"/>
      <c r="BL114" s="142"/>
      <c r="BM114" s="142"/>
      <c r="BN114" s="142"/>
      <c r="BO114" s="142"/>
      <c r="BP114" s="143"/>
      <c r="BQ114" s="237"/>
      <c r="BR114" s="236"/>
      <c r="BS114" s="236"/>
      <c r="BT114" s="236"/>
      <c r="BU114" s="234"/>
    </row>
    <row r="115" spans="1:73" ht="24.9" customHeight="1" x14ac:dyDescent="0.3">
      <c r="A115" s="110" t="s">
        <v>168</v>
      </c>
      <c r="B115" s="110" t="s">
        <v>189</v>
      </c>
      <c r="C115" s="232">
        <v>23.8</v>
      </c>
      <c r="D115" s="263" t="s">
        <v>89</v>
      </c>
      <c r="E115" s="232">
        <f t="shared" si="8"/>
        <v>24</v>
      </c>
      <c r="F115" s="110"/>
      <c r="G115" s="110"/>
      <c r="H115" s="110"/>
      <c r="I115" s="235"/>
      <c r="J115" s="235"/>
      <c r="K115" s="235">
        <v>13.2</v>
      </c>
      <c r="L115" s="235">
        <v>18.399999999999999</v>
      </c>
      <c r="M115" s="235">
        <v>44.2</v>
      </c>
      <c r="N115" s="235">
        <v>12.9</v>
      </c>
      <c r="O115" s="235">
        <v>7.9</v>
      </c>
      <c r="P115" s="235">
        <v>3.4</v>
      </c>
      <c r="Q115" s="110">
        <v>0</v>
      </c>
      <c r="R115" s="232">
        <v>24.661195678815854</v>
      </c>
      <c r="S115" s="232">
        <v>1.9166666666666667</v>
      </c>
      <c r="T115" s="232">
        <v>1.54</v>
      </c>
      <c r="U115" s="232">
        <v>2.6524325789402354</v>
      </c>
      <c r="V115" s="110">
        <v>0.72199999999999998</v>
      </c>
      <c r="W115" s="232">
        <v>41.94</v>
      </c>
      <c r="X115" s="112">
        <v>90.6</v>
      </c>
      <c r="Y115" s="235"/>
      <c r="Z115" s="235"/>
      <c r="AA115" s="110"/>
      <c r="AB115" s="232"/>
      <c r="AC115" s="138"/>
      <c r="AD115" s="138"/>
      <c r="AE115" s="138"/>
      <c r="AF115" s="138"/>
      <c r="AG115" s="138"/>
      <c r="AH115" s="138"/>
      <c r="AI115" s="138"/>
      <c r="AJ115" s="206">
        <v>2644</v>
      </c>
      <c r="AK115" s="138"/>
      <c r="AL115" s="141">
        <v>2.533333333333232E-2</v>
      </c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42"/>
      <c r="AZ115" s="142"/>
      <c r="BA115" s="142"/>
      <c r="BB115" s="142"/>
      <c r="BC115" s="142"/>
      <c r="BD115" s="142"/>
      <c r="BE115" s="142"/>
      <c r="BF115" s="142"/>
      <c r="BG115" s="141">
        <v>1.7767500000000047E-2</v>
      </c>
      <c r="BH115" s="142"/>
      <c r="BI115" s="142"/>
      <c r="BJ115" s="142"/>
      <c r="BK115" s="142"/>
      <c r="BL115" s="142"/>
      <c r="BM115" s="142"/>
      <c r="BN115" s="142"/>
      <c r="BO115" s="142"/>
      <c r="BP115" s="143"/>
      <c r="BQ115" s="237"/>
      <c r="BR115" s="236"/>
      <c r="BS115" s="236"/>
      <c r="BT115" s="236"/>
      <c r="BU115" s="234"/>
    </row>
    <row r="116" spans="1:73" ht="24.9" customHeight="1" thickBot="1" x14ac:dyDescent="0.35">
      <c r="A116" s="334" t="s">
        <v>157</v>
      </c>
      <c r="B116" s="334"/>
      <c r="C116" s="334"/>
      <c r="D116" s="334"/>
      <c r="E116" s="334"/>
      <c r="F116" s="126">
        <v>100</v>
      </c>
      <c r="G116" s="127"/>
      <c r="H116" s="127"/>
      <c r="I116" s="127"/>
      <c r="J116" s="127"/>
      <c r="K116" s="127">
        <v>12.375000000000002</v>
      </c>
      <c r="L116" s="127">
        <v>20.271428571428572</v>
      </c>
      <c r="M116" s="127">
        <v>44.585714285714289</v>
      </c>
      <c r="N116" s="127">
        <v>13.160714285714283</v>
      </c>
      <c r="O116" s="127">
        <v>5.2249999999999996</v>
      </c>
      <c r="P116" s="127">
        <v>4.382142857142858</v>
      </c>
      <c r="Q116" s="127">
        <v>0</v>
      </c>
      <c r="R116" s="128">
        <v>24.802585045772407</v>
      </c>
      <c r="S116" s="128">
        <v>1.9137827380952379</v>
      </c>
      <c r="T116" s="128">
        <v>1.53</v>
      </c>
      <c r="U116" s="128">
        <v>2.6393782910990571</v>
      </c>
      <c r="V116" s="130">
        <v>0.72499999999999998</v>
      </c>
      <c r="W116" s="128">
        <v>42.03</v>
      </c>
      <c r="X116" s="129">
        <v>90.3</v>
      </c>
      <c r="Y116" s="127"/>
      <c r="Z116" s="127"/>
      <c r="AA116" s="127"/>
      <c r="AB116" s="128"/>
      <c r="AC116" s="130"/>
      <c r="AD116" s="130"/>
      <c r="AE116" s="130"/>
      <c r="AF116" s="130"/>
      <c r="AG116" s="131"/>
      <c r="AH116" s="131"/>
      <c r="AI116" s="127"/>
      <c r="AJ116" s="131" t="s">
        <v>251</v>
      </c>
      <c r="AK116" s="127"/>
      <c r="AL116" s="130">
        <v>1.7447857142857286E-2</v>
      </c>
      <c r="AM116" s="130"/>
      <c r="AN116" s="130"/>
      <c r="AO116" s="130"/>
      <c r="AP116" s="130"/>
      <c r="AQ116" s="130"/>
      <c r="AR116" s="130"/>
      <c r="AS116" s="130"/>
      <c r="AT116" s="130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0"/>
      <c r="BE116" s="130"/>
      <c r="BF116" s="130"/>
      <c r="BG116" s="130">
        <v>1.4003726785714285E-2</v>
      </c>
      <c r="BH116" s="130"/>
      <c r="BI116" s="130"/>
      <c r="BJ116" s="130"/>
      <c r="BK116" s="133"/>
      <c r="BL116" s="133"/>
      <c r="BM116" s="130"/>
      <c r="BN116" s="128">
        <v>1.21</v>
      </c>
      <c r="BO116" s="128"/>
      <c r="BP116" s="134">
        <v>135</v>
      </c>
      <c r="BQ116" s="135"/>
      <c r="BR116" s="136"/>
      <c r="BS116" s="136"/>
      <c r="BT116" s="136"/>
      <c r="BU116" s="137"/>
    </row>
    <row r="117" spans="1:73" ht="24.9" customHeight="1" thickTop="1" x14ac:dyDescent="0.3">
      <c r="A117" s="332" t="s">
        <v>243</v>
      </c>
      <c r="B117" s="333"/>
      <c r="C117" s="328" t="s">
        <v>223</v>
      </c>
      <c r="D117" s="329"/>
      <c r="E117" s="329"/>
      <c r="F117" s="329"/>
      <c r="G117" s="329"/>
      <c r="H117" s="329"/>
      <c r="I117" s="329"/>
      <c r="J117" s="329"/>
      <c r="K117" s="329"/>
      <c r="L117" s="329"/>
      <c r="M117" s="329"/>
      <c r="N117" s="329"/>
      <c r="O117" s="329"/>
      <c r="P117" s="329"/>
      <c r="Q117" s="329"/>
      <c r="R117" s="329"/>
      <c r="S117" s="329"/>
      <c r="T117" s="329"/>
      <c r="U117" s="329"/>
      <c r="V117" s="329"/>
      <c r="W117" s="329"/>
      <c r="X117" s="329"/>
      <c r="Y117" s="329"/>
      <c r="Z117" s="329"/>
      <c r="AA117" s="329"/>
      <c r="AB117" s="329"/>
      <c r="AC117" s="329"/>
      <c r="AD117" s="329"/>
      <c r="AE117" s="329"/>
      <c r="AF117" s="329"/>
      <c r="AG117" s="329"/>
      <c r="AH117" s="329"/>
      <c r="AI117" s="329"/>
      <c r="AJ117" s="329"/>
      <c r="AK117" s="329"/>
      <c r="AL117" s="329"/>
      <c r="AM117" s="329"/>
      <c r="AN117" s="329"/>
      <c r="AO117" s="329"/>
      <c r="AP117" s="329"/>
      <c r="AQ117" s="329"/>
      <c r="AR117" s="329"/>
      <c r="AS117" s="329"/>
      <c r="AT117" s="329"/>
      <c r="AU117" s="329"/>
      <c r="AV117" s="329"/>
      <c r="AW117" s="329"/>
      <c r="AX117" s="329"/>
      <c r="AY117" s="329"/>
      <c r="AZ117" s="329"/>
      <c r="BA117" s="329"/>
      <c r="BB117" s="329"/>
      <c r="BC117" s="329"/>
      <c r="BD117" s="329"/>
      <c r="BE117" s="329"/>
      <c r="BF117" s="329"/>
      <c r="BG117" s="329"/>
      <c r="BH117" s="329"/>
      <c r="BI117" s="329"/>
      <c r="BJ117" s="329"/>
      <c r="BK117" s="329"/>
      <c r="BL117" s="329"/>
      <c r="BM117" s="329"/>
      <c r="BN117" s="329"/>
      <c r="BO117" s="329"/>
      <c r="BP117" s="331"/>
      <c r="BQ117" s="237"/>
      <c r="BR117" s="236"/>
      <c r="BS117" s="236"/>
      <c r="BT117" s="236"/>
      <c r="BU117" s="234"/>
    </row>
    <row r="118" spans="1:73" ht="24.9" customHeight="1" x14ac:dyDescent="0.3">
      <c r="A118" s="264" t="s">
        <v>87</v>
      </c>
      <c r="B118" s="265" t="s">
        <v>191</v>
      </c>
      <c r="C118" s="238">
        <v>27.8</v>
      </c>
      <c r="D118" s="262" t="s">
        <v>89</v>
      </c>
      <c r="E118" s="110">
        <f t="shared" ref="E118:E131" si="9">C118+0.2</f>
        <v>28</v>
      </c>
      <c r="F118" s="233"/>
      <c r="G118" s="110"/>
      <c r="H118" s="110"/>
      <c r="I118" s="110"/>
      <c r="J118" s="110"/>
      <c r="K118" s="110">
        <v>10.4</v>
      </c>
      <c r="L118" s="110">
        <v>20.100000000000001</v>
      </c>
      <c r="M118" s="110">
        <v>46.7</v>
      </c>
      <c r="N118" s="110">
        <v>11.8</v>
      </c>
      <c r="O118" s="110">
        <v>5.3</v>
      </c>
      <c r="P118" s="110">
        <v>5.7</v>
      </c>
      <c r="Q118" s="110"/>
      <c r="R118" s="232">
        <v>20.499062350096533</v>
      </c>
      <c r="S118" s="232">
        <v>1.9572500000000002</v>
      </c>
      <c r="T118" s="232">
        <v>1.62</v>
      </c>
      <c r="U118" s="232">
        <v>2.6630347924830571</v>
      </c>
      <c r="V118" s="110">
        <v>0.64400000000000002</v>
      </c>
      <c r="W118" s="232">
        <v>39.17</v>
      </c>
      <c r="X118" s="112">
        <v>84.8</v>
      </c>
      <c r="Y118" s="235"/>
      <c r="Z118" s="235"/>
      <c r="AA118" s="235"/>
      <c r="AB118" s="235"/>
      <c r="AC118" s="235"/>
      <c r="AD118" s="235"/>
      <c r="AE118" s="235"/>
      <c r="AF118" s="235"/>
      <c r="AG118" s="235"/>
      <c r="AH118" s="235"/>
      <c r="AI118" s="235"/>
      <c r="AJ118" s="206">
        <v>3022</v>
      </c>
      <c r="AK118" s="235"/>
      <c r="AL118" s="111">
        <v>1.279999999999859E-2</v>
      </c>
      <c r="AM118" s="235"/>
      <c r="AN118" s="235"/>
      <c r="AO118" s="235"/>
      <c r="AP118" s="235"/>
      <c r="AQ118" s="235"/>
      <c r="AR118" s="235"/>
      <c r="AS118" s="235"/>
      <c r="AT118" s="235"/>
      <c r="AU118" s="235"/>
      <c r="AV118" s="235"/>
      <c r="AW118" s="235"/>
      <c r="AX118" s="235"/>
      <c r="AY118" s="235"/>
      <c r="AZ118" s="235"/>
      <c r="BA118" s="235"/>
      <c r="BB118" s="235"/>
      <c r="BC118" s="235"/>
      <c r="BD118" s="235"/>
      <c r="BE118" s="235"/>
      <c r="BF118" s="235"/>
      <c r="BG118" s="111">
        <v>1.2545999999999946E-2</v>
      </c>
      <c r="BH118" s="235"/>
      <c r="BI118" s="235"/>
      <c r="BJ118" s="235"/>
      <c r="BK118" s="235"/>
      <c r="BL118" s="235"/>
      <c r="BM118" s="235"/>
      <c r="BN118" s="235"/>
      <c r="BO118" s="233"/>
      <c r="BP118" s="143"/>
      <c r="BQ118" s="237"/>
      <c r="BR118" s="236"/>
      <c r="BS118" s="236"/>
      <c r="BT118" s="236"/>
      <c r="BU118" s="234"/>
    </row>
    <row r="119" spans="1:73" ht="24.9" customHeight="1" x14ac:dyDescent="0.3">
      <c r="A119" s="264" t="s">
        <v>87</v>
      </c>
      <c r="B119" s="265" t="s">
        <v>192</v>
      </c>
      <c r="C119" s="238">
        <v>29.8</v>
      </c>
      <c r="D119" s="262" t="s">
        <v>89</v>
      </c>
      <c r="E119" s="110">
        <f t="shared" si="9"/>
        <v>30</v>
      </c>
      <c r="F119" s="233"/>
      <c r="G119" s="110"/>
      <c r="H119" s="110"/>
      <c r="I119" s="110"/>
      <c r="J119" s="110"/>
      <c r="K119" s="110">
        <v>11.3</v>
      </c>
      <c r="L119" s="110">
        <v>21.1</v>
      </c>
      <c r="M119" s="110">
        <v>45.2</v>
      </c>
      <c r="N119" s="110">
        <v>12.5</v>
      </c>
      <c r="O119" s="110">
        <v>5.5</v>
      </c>
      <c r="P119" s="110">
        <v>4.4000000000000004</v>
      </c>
      <c r="Q119" s="110"/>
      <c r="R119" s="232">
        <v>20.563066223268571</v>
      </c>
      <c r="S119" s="232">
        <v>1.9629166666666666</v>
      </c>
      <c r="T119" s="232">
        <v>1.63</v>
      </c>
      <c r="U119" s="232">
        <v>2.6469946844759491</v>
      </c>
      <c r="V119" s="110">
        <v>0.624</v>
      </c>
      <c r="W119" s="232">
        <v>38.42</v>
      </c>
      <c r="X119" s="112">
        <v>87.2</v>
      </c>
      <c r="Y119" s="235"/>
      <c r="Z119" s="235"/>
      <c r="AA119" s="235"/>
      <c r="AB119" s="235"/>
      <c r="AC119" s="235"/>
      <c r="AD119" s="235"/>
      <c r="AE119" s="235"/>
      <c r="AF119" s="235"/>
      <c r="AG119" s="235"/>
      <c r="AH119" s="235"/>
      <c r="AI119" s="235"/>
      <c r="AJ119" s="206">
        <v>3047</v>
      </c>
      <c r="AK119" s="235"/>
      <c r="AL119" s="111">
        <v>1.279999999999859E-2</v>
      </c>
      <c r="AM119" s="235"/>
      <c r="AN119" s="235"/>
      <c r="AO119" s="235"/>
      <c r="AP119" s="235"/>
      <c r="AQ119" s="235"/>
      <c r="AR119" s="235"/>
      <c r="AS119" s="235"/>
      <c r="AT119" s="235"/>
      <c r="AU119" s="235"/>
      <c r="AV119" s="235"/>
      <c r="AW119" s="235"/>
      <c r="AX119" s="235"/>
      <c r="AY119" s="235"/>
      <c r="AZ119" s="235"/>
      <c r="BA119" s="235"/>
      <c r="BB119" s="235"/>
      <c r="BC119" s="235"/>
      <c r="BD119" s="235"/>
      <c r="BE119" s="235"/>
      <c r="BF119" s="235"/>
      <c r="BG119" s="111">
        <v>1.2113700000000005E-2</v>
      </c>
      <c r="BH119" s="235"/>
      <c r="BI119" s="235"/>
      <c r="BJ119" s="235"/>
      <c r="BK119" s="235"/>
      <c r="BL119" s="235"/>
      <c r="BM119" s="235"/>
      <c r="BN119" s="235"/>
      <c r="BO119" s="233"/>
      <c r="BP119" s="143"/>
      <c r="BQ119" s="237"/>
      <c r="BR119" s="236"/>
      <c r="BS119" s="236"/>
      <c r="BT119" s="236"/>
      <c r="BU119" s="234"/>
    </row>
    <row r="120" spans="1:73" ht="24.9" customHeight="1" x14ac:dyDescent="0.3">
      <c r="A120" s="264" t="s">
        <v>95</v>
      </c>
      <c r="B120" s="265" t="s">
        <v>190</v>
      </c>
      <c r="C120" s="238">
        <v>25.8</v>
      </c>
      <c r="D120" s="262" t="s">
        <v>89</v>
      </c>
      <c r="E120" s="110">
        <f t="shared" si="9"/>
        <v>26</v>
      </c>
      <c r="F120" s="233"/>
      <c r="G120" s="110"/>
      <c r="H120" s="110"/>
      <c r="I120" s="110"/>
      <c r="J120" s="110"/>
      <c r="K120" s="110">
        <v>12</v>
      </c>
      <c r="L120" s="110">
        <v>21.1</v>
      </c>
      <c r="M120" s="110">
        <v>45.6</v>
      </c>
      <c r="N120" s="110">
        <v>13.1</v>
      </c>
      <c r="O120" s="110">
        <v>5.0999999999999996</v>
      </c>
      <c r="P120" s="110">
        <v>3.1</v>
      </c>
      <c r="Q120" s="110"/>
      <c r="R120" s="232">
        <v>24.720329941056335</v>
      </c>
      <c r="S120" s="232">
        <v>1.9689166666666666</v>
      </c>
      <c r="T120" s="232">
        <v>1.58</v>
      </c>
      <c r="U120" s="232">
        <v>2.6545404144297815</v>
      </c>
      <c r="V120" s="110">
        <v>0.68</v>
      </c>
      <c r="W120" s="232">
        <v>40.479999999999997</v>
      </c>
      <c r="X120" s="112">
        <v>96.5</v>
      </c>
      <c r="Y120" s="235"/>
      <c r="Z120" s="235"/>
      <c r="AA120" s="235"/>
      <c r="AB120" s="235"/>
      <c r="AC120" s="235"/>
      <c r="AD120" s="235"/>
      <c r="AE120" s="235"/>
      <c r="AF120" s="235"/>
      <c r="AG120" s="235"/>
      <c r="AH120" s="235"/>
      <c r="AI120" s="235"/>
      <c r="AJ120" s="206">
        <v>3006</v>
      </c>
      <c r="AK120" s="235"/>
      <c r="AL120" s="111">
        <v>1.2666666666665568E-2</v>
      </c>
      <c r="AM120" s="235"/>
      <c r="AN120" s="235"/>
      <c r="AO120" s="235"/>
      <c r="AP120" s="235"/>
      <c r="AQ120" s="235"/>
      <c r="AR120" s="235"/>
      <c r="AS120" s="235"/>
      <c r="AT120" s="235"/>
      <c r="AU120" s="235"/>
      <c r="AV120" s="235"/>
      <c r="AW120" s="235"/>
      <c r="AX120" s="235"/>
      <c r="AY120" s="235"/>
      <c r="AZ120" s="235"/>
      <c r="BA120" s="235"/>
      <c r="BB120" s="235"/>
      <c r="BC120" s="235"/>
      <c r="BD120" s="235"/>
      <c r="BE120" s="235"/>
      <c r="BF120" s="235"/>
      <c r="BG120" s="111">
        <v>1.2019149999999978E-2</v>
      </c>
      <c r="BH120" s="235"/>
      <c r="BI120" s="235"/>
      <c r="BJ120" s="235"/>
      <c r="BK120" s="235"/>
      <c r="BL120" s="235"/>
      <c r="BM120" s="235"/>
      <c r="BN120" s="235"/>
      <c r="BO120" s="233"/>
      <c r="BP120" s="143"/>
      <c r="BQ120" s="237"/>
      <c r="BR120" s="236"/>
      <c r="BS120" s="236"/>
      <c r="BT120" s="236"/>
      <c r="BU120" s="234"/>
    </row>
    <row r="121" spans="1:73" ht="24.9" customHeight="1" x14ac:dyDescent="0.3">
      <c r="A121" s="264" t="s">
        <v>95</v>
      </c>
      <c r="B121" s="265" t="s">
        <v>191</v>
      </c>
      <c r="C121" s="238">
        <v>27.8</v>
      </c>
      <c r="D121" s="262" t="s">
        <v>89</v>
      </c>
      <c r="E121" s="110">
        <f t="shared" si="9"/>
        <v>28</v>
      </c>
      <c r="F121" s="233"/>
      <c r="G121" s="110"/>
      <c r="H121" s="110"/>
      <c r="I121" s="110"/>
      <c r="J121" s="110"/>
      <c r="K121" s="110">
        <v>14.2</v>
      </c>
      <c r="L121" s="110">
        <v>19.600000000000001</v>
      </c>
      <c r="M121" s="110">
        <v>43.3</v>
      </c>
      <c r="N121" s="110">
        <v>12.8</v>
      </c>
      <c r="O121" s="110">
        <v>4.3</v>
      </c>
      <c r="P121" s="110">
        <v>5.8</v>
      </c>
      <c r="Q121" s="110"/>
      <c r="R121" s="232">
        <v>27.474472628141385</v>
      </c>
      <c r="S121" s="232">
        <v>1.9495</v>
      </c>
      <c r="T121" s="232">
        <v>1.53</v>
      </c>
      <c r="U121" s="232">
        <v>2.6490031701900447</v>
      </c>
      <c r="V121" s="110">
        <v>0.73099999999999998</v>
      </c>
      <c r="W121" s="232">
        <v>42.24</v>
      </c>
      <c r="X121" s="112">
        <v>99.6</v>
      </c>
      <c r="Y121" s="235"/>
      <c r="Z121" s="235"/>
      <c r="AA121" s="235"/>
      <c r="AB121" s="235"/>
      <c r="AC121" s="235"/>
      <c r="AD121" s="235"/>
      <c r="AE121" s="235"/>
      <c r="AF121" s="235"/>
      <c r="AG121" s="235"/>
      <c r="AH121" s="235"/>
      <c r="AI121" s="235"/>
      <c r="AJ121" s="206">
        <v>3031</v>
      </c>
      <c r="AK121" s="235"/>
      <c r="AL121" s="111">
        <v>9.5000000000003606E-3</v>
      </c>
      <c r="AM121" s="235"/>
      <c r="AN121" s="235"/>
      <c r="AO121" s="235"/>
      <c r="AP121" s="235"/>
      <c r="AQ121" s="235"/>
      <c r="AR121" s="235"/>
      <c r="AS121" s="235"/>
      <c r="AT121" s="235"/>
      <c r="AU121" s="235"/>
      <c r="AV121" s="235"/>
      <c r="AW121" s="235"/>
      <c r="AX121" s="235"/>
      <c r="AY121" s="235"/>
      <c r="AZ121" s="235"/>
      <c r="BA121" s="235"/>
      <c r="BB121" s="235"/>
      <c r="BC121" s="235"/>
      <c r="BD121" s="235"/>
      <c r="BE121" s="235"/>
      <c r="BF121" s="235"/>
      <c r="BG121" s="111">
        <v>1.4383900000000005E-2</v>
      </c>
      <c r="BH121" s="235"/>
      <c r="BI121" s="235"/>
      <c r="BJ121" s="235"/>
      <c r="BK121" s="235"/>
      <c r="BL121" s="235"/>
      <c r="BM121" s="235"/>
      <c r="BN121" s="235"/>
      <c r="BO121" s="233"/>
      <c r="BP121" s="143"/>
      <c r="BQ121" s="237"/>
      <c r="BR121" s="236"/>
      <c r="BS121" s="236"/>
      <c r="BT121" s="236"/>
      <c r="BU121" s="234"/>
    </row>
    <row r="122" spans="1:73" ht="24.9" customHeight="1" x14ac:dyDescent="0.3">
      <c r="A122" s="264" t="s">
        <v>95</v>
      </c>
      <c r="B122" s="265" t="s">
        <v>192</v>
      </c>
      <c r="C122" s="238">
        <v>29.8</v>
      </c>
      <c r="D122" s="262" t="s">
        <v>89</v>
      </c>
      <c r="E122" s="110">
        <f t="shared" si="9"/>
        <v>30</v>
      </c>
      <c r="F122" s="233"/>
      <c r="G122" s="110"/>
      <c r="H122" s="110"/>
      <c r="I122" s="110"/>
      <c r="J122" s="110"/>
      <c r="K122" s="110">
        <v>16</v>
      </c>
      <c r="L122" s="110">
        <v>19.100000000000001</v>
      </c>
      <c r="M122" s="110">
        <v>43.5</v>
      </c>
      <c r="N122" s="110">
        <v>12.1</v>
      </c>
      <c r="O122" s="110">
        <v>4.7</v>
      </c>
      <c r="P122" s="110">
        <v>4.5999999999999996</v>
      </c>
      <c r="Q122" s="110"/>
      <c r="R122" s="232">
        <v>24.979839715641397</v>
      </c>
      <c r="S122" s="232">
        <v>1.9464999999999999</v>
      </c>
      <c r="T122" s="232">
        <v>1.56</v>
      </c>
      <c r="U122" s="232">
        <v>2.6266146773393952</v>
      </c>
      <c r="V122" s="110">
        <v>0.68400000000000005</v>
      </c>
      <c r="W122" s="232">
        <v>40.61</v>
      </c>
      <c r="X122" s="112">
        <v>95.9</v>
      </c>
      <c r="Y122" s="235"/>
      <c r="Z122" s="235"/>
      <c r="AA122" s="235"/>
      <c r="AB122" s="235"/>
      <c r="AC122" s="235"/>
      <c r="AD122" s="235"/>
      <c r="AE122" s="235"/>
      <c r="AF122" s="235"/>
      <c r="AG122" s="235"/>
      <c r="AH122" s="235"/>
      <c r="AI122" s="235"/>
      <c r="AJ122" s="206">
        <v>3119</v>
      </c>
      <c r="AK122" s="235"/>
      <c r="AL122" s="111">
        <v>1.2666666666667936E-2</v>
      </c>
      <c r="AM122" s="235"/>
      <c r="AN122" s="235"/>
      <c r="AO122" s="235"/>
      <c r="AP122" s="235"/>
      <c r="AQ122" s="235"/>
      <c r="AR122" s="235"/>
      <c r="AS122" s="235"/>
      <c r="AT122" s="235"/>
      <c r="AU122" s="235"/>
      <c r="AV122" s="235"/>
      <c r="AW122" s="235"/>
      <c r="AX122" s="235"/>
      <c r="AY122" s="235"/>
      <c r="AZ122" s="235"/>
      <c r="BA122" s="235"/>
      <c r="BB122" s="235"/>
      <c r="BC122" s="235"/>
      <c r="BD122" s="235"/>
      <c r="BE122" s="235"/>
      <c r="BF122" s="235"/>
      <c r="BG122" s="111">
        <v>1.1134200000000094E-2</v>
      </c>
      <c r="BH122" s="235"/>
      <c r="BI122" s="235"/>
      <c r="BJ122" s="235"/>
      <c r="BK122" s="235"/>
      <c r="BL122" s="235"/>
      <c r="BM122" s="235"/>
      <c r="BN122" s="235"/>
      <c r="BO122" s="233"/>
      <c r="BP122" s="143"/>
      <c r="BQ122" s="237"/>
      <c r="BR122" s="236"/>
      <c r="BS122" s="236"/>
      <c r="BT122" s="236"/>
      <c r="BU122" s="234"/>
    </row>
    <row r="123" spans="1:73" ht="24.9" customHeight="1" x14ac:dyDescent="0.3">
      <c r="A123" s="264" t="s">
        <v>167</v>
      </c>
      <c r="B123" s="265" t="s">
        <v>191</v>
      </c>
      <c r="C123" s="238">
        <v>27.8</v>
      </c>
      <c r="D123" s="262" t="s">
        <v>89</v>
      </c>
      <c r="E123" s="110">
        <f t="shared" si="9"/>
        <v>28</v>
      </c>
      <c r="F123" s="233"/>
      <c r="G123" s="110"/>
      <c r="H123" s="110"/>
      <c r="I123" s="110"/>
      <c r="J123" s="110"/>
      <c r="K123" s="110">
        <v>10.6</v>
      </c>
      <c r="L123" s="110">
        <v>23.7</v>
      </c>
      <c r="M123" s="110">
        <v>44.1</v>
      </c>
      <c r="N123" s="110">
        <v>12.3</v>
      </c>
      <c r="O123" s="110">
        <v>4.9000000000000004</v>
      </c>
      <c r="P123" s="110">
        <v>4.4000000000000004</v>
      </c>
      <c r="Q123" s="110"/>
      <c r="R123" s="232">
        <v>24.722158667209008</v>
      </c>
      <c r="S123" s="232">
        <v>1.9666666666666666</v>
      </c>
      <c r="T123" s="232">
        <v>1.58</v>
      </c>
      <c r="U123" s="232">
        <v>2.6288081538457213</v>
      </c>
      <c r="V123" s="110">
        <v>0.66400000000000003</v>
      </c>
      <c r="W123" s="232">
        <v>39.9</v>
      </c>
      <c r="X123" s="112">
        <v>97.9</v>
      </c>
      <c r="Y123" s="235"/>
      <c r="Z123" s="235"/>
      <c r="AA123" s="235"/>
      <c r="AB123" s="235"/>
      <c r="AC123" s="235"/>
      <c r="AD123" s="235"/>
      <c r="AE123" s="235"/>
      <c r="AF123" s="235"/>
      <c r="AG123" s="235"/>
      <c r="AH123" s="235"/>
      <c r="AI123" s="235"/>
      <c r="AJ123" s="206">
        <v>3031</v>
      </c>
      <c r="AK123" s="235"/>
      <c r="AL123" s="111">
        <v>1.2666666666667936E-2</v>
      </c>
      <c r="AM123" s="235"/>
      <c r="AN123" s="235"/>
      <c r="AO123" s="235"/>
      <c r="AP123" s="235"/>
      <c r="AQ123" s="235"/>
      <c r="AR123" s="235"/>
      <c r="AS123" s="235"/>
      <c r="AT123" s="235"/>
      <c r="AU123" s="235"/>
      <c r="AV123" s="235"/>
      <c r="AW123" s="235"/>
      <c r="AX123" s="235"/>
      <c r="AY123" s="235"/>
      <c r="AZ123" s="235"/>
      <c r="BA123" s="235"/>
      <c r="BB123" s="235"/>
      <c r="BC123" s="235"/>
      <c r="BD123" s="235"/>
      <c r="BE123" s="235"/>
      <c r="BF123" s="235"/>
      <c r="BG123" s="111">
        <v>1.4919650000000062E-2</v>
      </c>
      <c r="BH123" s="235"/>
      <c r="BI123" s="235"/>
      <c r="BJ123" s="235"/>
      <c r="BK123" s="235"/>
      <c r="BL123" s="235"/>
      <c r="BM123" s="235"/>
      <c r="BN123" s="235"/>
      <c r="BO123" s="233"/>
      <c r="BP123" s="143"/>
      <c r="BQ123" s="237"/>
      <c r="BR123" s="236"/>
      <c r="BS123" s="236"/>
      <c r="BT123" s="236"/>
      <c r="BU123" s="234"/>
    </row>
    <row r="124" spans="1:73" ht="24.9" customHeight="1" x14ac:dyDescent="0.3">
      <c r="A124" s="264" t="s">
        <v>167</v>
      </c>
      <c r="B124" s="265" t="s">
        <v>192</v>
      </c>
      <c r="C124" s="238">
        <v>29.8</v>
      </c>
      <c r="D124" s="262" t="s">
        <v>89</v>
      </c>
      <c r="E124" s="110">
        <f t="shared" si="9"/>
        <v>30</v>
      </c>
      <c r="F124" s="233"/>
      <c r="G124" s="110"/>
      <c r="H124" s="110"/>
      <c r="I124" s="110"/>
      <c r="J124" s="110"/>
      <c r="K124" s="110">
        <v>7.2</v>
      </c>
      <c r="L124" s="110">
        <v>21.6</v>
      </c>
      <c r="M124" s="110">
        <v>46.3</v>
      </c>
      <c r="N124" s="110">
        <v>14.9</v>
      </c>
      <c r="O124" s="110">
        <v>4.9000000000000004</v>
      </c>
      <c r="P124" s="110">
        <v>5.0999999999999996</v>
      </c>
      <c r="Q124" s="110"/>
      <c r="R124" s="232">
        <v>24.468713895991595</v>
      </c>
      <c r="S124" s="232">
        <v>1.9583333333333333</v>
      </c>
      <c r="T124" s="232">
        <v>1.57</v>
      </c>
      <c r="U124" s="232">
        <v>2.6487055534255441</v>
      </c>
      <c r="V124" s="110">
        <v>0.68700000000000006</v>
      </c>
      <c r="W124" s="232">
        <v>40.729999999999997</v>
      </c>
      <c r="X124" s="112">
        <v>94.3</v>
      </c>
      <c r="Y124" s="235"/>
      <c r="Z124" s="235"/>
      <c r="AA124" s="235"/>
      <c r="AB124" s="235"/>
      <c r="AC124" s="235"/>
      <c r="AD124" s="235"/>
      <c r="AE124" s="235"/>
      <c r="AF124" s="235"/>
      <c r="AG124" s="235"/>
      <c r="AH124" s="235"/>
      <c r="AI124" s="235"/>
      <c r="AJ124" s="206">
        <v>3055</v>
      </c>
      <c r="AK124" s="235"/>
      <c r="AL124" s="111">
        <v>6.333333333335152E-3</v>
      </c>
      <c r="AM124" s="235"/>
      <c r="AN124" s="235"/>
      <c r="AO124" s="235"/>
      <c r="AP124" s="235"/>
      <c r="AQ124" s="235"/>
      <c r="AR124" s="235"/>
      <c r="AS124" s="235"/>
      <c r="AT124" s="235"/>
      <c r="AU124" s="235"/>
      <c r="AV124" s="235"/>
      <c r="AW124" s="235"/>
      <c r="AX124" s="235"/>
      <c r="AY124" s="235"/>
      <c r="AZ124" s="235"/>
      <c r="BA124" s="235"/>
      <c r="BB124" s="235"/>
      <c r="BC124" s="235"/>
      <c r="BD124" s="235"/>
      <c r="BE124" s="235"/>
      <c r="BF124" s="235"/>
      <c r="BG124" s="111">
        <v>1.4061400000000002E-2</v>
      </c>
      <c r="BH124" s="235"/>
      <c r="BI124" s="235"/>
      <c r="BJ124" s="235"/>
      <c r="BK124" s="235"/>
      <c r="BL124" s="235"/>
      <c r="BM124" s="235"/>
      <c r="BN124" s="235"/>
      <c r="BO124" s="233"/>
      <c r="BP124" s="143"/>
      <c r="BQ124" s="237"/>
      <c r="BR124" s="236"/>
      <c r="BS124" s="236"/>
      <c r="BT124" s="236"/>
      <c r="BU124" s="234"/>
    </row>
    <row r="125" spans="1:73" ht="24.9" customHeight="1" x14ac:dyDescent="0.3">
      <c r="A125" s="264" t="s">
        <v>193</v>
      </c>
      <c r="B125" s="265" t="s">
        <v>191</v>
      </c>
      <c r="C125" s="238">
        <v>27.8</v>
      </c>
      <c r="D125" s="262" t="s">
        <v>89</v>
      </c>
      <c r="E125" s="110">
        <f t="shared" si="9"/>
        <v>28</v>
      </c>
      <c r="F125" s="233"/>
      <c r="G125" s="110"/>
      <c r="H125" s="110"/>
      <c r="I125" s="110"/>
      <c r="J125" s="110"/>
      <c r="K125" s="110">
        <v>10.5</v>
      </c>
      <c r="L125" s="110">
        <v>22.1</v>
      </c>
      <c r="M125" s="110">
        <v>41.3</v>
      </c>
      <c r="N125" s="110">
        <v>12.3</v>
      </c>
      <c r="O125" s="110">
        <v>8.1</v>
      </c>
      <c r="P125" s="110">
        <v>5.7</v>
      </c>
      <c r="Q125" s="110"/>
      <c r="R125" s="232">
        <v>24.951408912126293</v>
      </c>
      <c r="S125" s="232">
        <v>1.9536666666666667</v>
      </c>
      <c r="T125" s="232">
        <v>1.56</v>
      </c>
      <c r="U125" s="232">
        <v>2.6447709378304154</v>
      </c>
      <c r="V125" s="110">
        <v>0.69499999999999995</v>
      </c>
      <c r="W125" s="232">
        <v>41.02</v>
      </c>
      <c r="X125" s="112">
        <v>95</v>
      </c>
      <c r="Y125" s="235"/>
      <c r="Z125" s="235"/>
      <c r="AA125" s="235"/>
      <c r="AB125" s="235"/>
      <c r="AC125" s="235"/>
      <c r="AD125" s="235"/>
      <c r="AE125" s="235"/>
      <c r="AF125" s="235"/>
      <c r="AG125" s="235"/>
      <c r="AH125" s="235"/>
      <c r="AI125" s="235"/>
      <c r="AJ125" s="206">
        <v>3253</v>
      </c>
      <c r="AK125" s="235"/>
      <c r="AL125" s="111">
        <v>1.2666666666664383E-2</v>
      </c>
      <c r="AM125" s="235"/>
      <c r="AN125" s="235"/>
      <c r="AO125" s="235"/>
      <c r="AP125" s="235"/>
      <c r="AQ125" s="235"/>
      <c r="AR125" s="235"/>
      <c r="AS125" s="235"/>
      <c r="AT125" s="235"/>
      <c r="AU125" s="235"/>
      <c r="AV125" s="235"/>
      <c r="AW125" s="235"/>
      <c r="AX125" s="235"/>
      <c r="AY125" s="235"/>
      <c r="AZ125" s="235"/>
      <c r="BA125" s="235"/>
      <c r="BB125" s="235"/>
      <c r="BC125" s="235"/>
      <c r="BD125" s="235"/>
      <c r="BE125" s="235"/>
      <c r="BF125" s="235"/>
      <c r="BG125" s="111">
        <v>1.5979949999999965E-2</v>
      </c>
      <c r="BH125" s="235"/>
      <c r="BI125" s="235"/>
      <c r="BJ125" s="235"/>
      <c r="BK125" s="235"/>
      <c r="BL125" s="235"/>
      <c r="BM125" s="235"/>
      <c r="BN125" s="235"/>
      <c r="BO125" s="233"/>
      <c r="BP125" s="143"/>
      <c r="BQ125" s="237"/>
      <c r="BR125" s="236"/>
      <c r="BS125" s="236"/>
      <c r="BT125" s="236"/>
      <c r="BU125" s="234"/>
    </row>
    <row r="126" spans="1:73" ht="24.9" customHeight="1" x14ac:dyDescent="0.3">
      <c r="A126" s="264" t="s">
        <v>193</v>
      </c>
      <c r="B126" s="265" t="s">
        <v>192</v>
      </c>
      <c r="C126" s="238">
        <v>29.8</v>
      </c>
      <c r="D126" s="262" t="s">
        <v>89</v>
      </c>
      <c r="E126" s="110">
        <f t="shared" si="9"/>
        <v>30</v>
      </c>
      <c r="F126" s="233"/>
      <c r="G126" s="110"/>
      <c r="H126" s="110"/>
      <c r="I126" s="110"/>
      <c r="J126" s="110"/>
      <c r="K126" s="110">
        <v>10.3</v>
      </c>
      <c r="L126" s="110">
        <v>20.100000000000001</v>
      </c>
      <c r="M126" s="110">
        <v>47.9</v>
      </c>
      <c r="N126" s="110">
        <v>12.9</v>
      </c>
      <c r="O126" s="110">
        <v>4.5</v>
      </c>
      <c r="P126" s="110">
        <v>4.3</v>
      </c>
      <c r="Q126" s="110"/>
      <c r="R126" s="232">
        <v>24.471695822909133</v>
      </c>
      <c r="S126" s="232">
        <v>1.9459166666666665</v>
      </c>
      <c r="T126" s="232">
        <v>1.56</v>
      </c>
      <c r="U126" s="232">
        <v>2.6466857895054874</v>
      </c>
      <c r="V126" s="110">
        <v>0.69699999999999995</v>
      </c>
      <c r="W126" s="232">
        <v>41.06</v>
      </c>
      <c r="X126" s="112">
        <v>92.9</v>
      </c>
      <c r="Y126" s="235"/>
      <c r="Z126" s="235"/>
      <c r="AA126" s="235"/>
      <c r="AB126" s="235"/>
      <c r="AC126" s="235"/>
      <c r="AD126" s="235"/>
      <c r="AE126" s="235"/>
      <c r="AF126" s="235"/>
      <c r="AG126" s="235"/>
      <c r="AH126" s="235"/>
      <c r="AI126" s="235"/>
      <c r="AJ126" s="206">
        <v>3055</v>
      </c>
      <c r="AK126" s="235"/>
      <c r="AL126" s="111">
        <v>1.9000000000000721E-2</v>
      </c>
      <c r="AM126" s="235"/>
      <c r="AN126" s="235"/>
      <c r="AO126" s="235"/>
      <c r="AP126" s="235"/>
      <c r="AQ126" s="235"/>
      <c r="AR126" s="235"/>
      <c r="AS126" s="235"/>
      <c r="AT126" s="235"/>
      <c r="AU126" s="235"/>
      <c r="AV126" s="235"/>
      <c r="AW126" s="235"/>
      <c r="AX126" s="235"/>
      <c r="AY126" s="235"/>
      <c r="AZ126" s="235"/>
      <c r="BA126" s="235"/>
      <c r="BB126" s="235"/>
      <c r="BC126" s="235"/>
      <c r="BD126" s="235"/>
      <c r="BE126" s="235"/>
      <c r="BF126" s="235"/>
      <c r="BG126" s="111">
        <v>1.4051900000000006E-2</v>
      </c>
      <c r="BH126" s="235"/>
      <c r="BI126" s="235"/>
      <c r="BJ126" s="235"/>
      <c r="BK126" s="235"/>
      <c r="BL126" s="235"/>
      <c r="BM126" s="235"/>
      <c r="BN126" s="235"/>
      <c r="BO126" s="233"/>
      <c r="BP126" s="143"/>
      <c r="BQ126" s="237"/>
      <c r="BR126" s="236"/>
      <c r="BS126" s="236"/>
      <c r="BT126" s="236"/>
      <c r="BU126" s="234"/>
    </row>
    <row r="127" spans="1:73" ht="24.9" customHeight="1" x14ac:dyDescent="0.3">
      <c r="A127" s="110" t="s">
        <v>194</v>
      </c>
      <c r="B127" s="110" t="s">
        <v>190</v>
      </c>
      <c r="C127" s="110">
        <v>25.8</v>
      </c>
      <c r="D127" s="262" t="s">
        <v>89</v>
      </c>
      <c r="E127" s="110">
        <f t="shared" si="9"/>
        <v>26</v>
      </c>
      <c r="F127" s="110">
        <f>'BANG TH KQ TN'!H128</f>
        <v>0</v>
      </c>
      <c r="G127" s="110"/>
      <c r="H127" s="110"/>
      <c r="I127" s="110"/>
      <c r="J127" s="110"/>
      <c r="K127" s="110">
        <v>14.2</v>
      </c>
      <c r="L127" s="110">
        <v>19.5</v>
      </c>
      <c r="M127" s="110">
        <v>44.8</v>
      </c>
      <c r="N127" s="110">
        <v>13.7</v>
      </c>
      <c r="O127" s="110">
        <v>4.0999999999999996</v>
      </c>
      <c r="P127" s="110">
        <v>3.7</v>
      </c>
      <c r="Q127" s="110"/>
      <c r="R127" s="232">
        <v>22.285582489387536</v>
      </c>
      <c r="S127" s="232">
        <v>1.9724166666666667</v>
      </c>
      <c r="T127" s="232">
        <v>1.61</v>
      </c>
      <c r="U127" s="232">
        <v>2.6247470335590042</v>
      </c>
      <c r="V127" s="110">
        <v>0.63</v>
      </c>
      <c r="W127" s="232">
        <v>38.659999999999997</v>
      </c>
      <c r="X127" s="112">
        <v>92.8</v>
      </c>
      <c r="Y127" s="235"/>
      <c r="Z127" s="235"/>
      <c r="AA127" s="110"/>
      <c r="AB127" s="232"/>
      <c r="AC127" s="138"/>
      <c r="AD127" s="138"/>
      <c r="AE127" s="138"/>
      <c r="AF127" s="138"/>
      <c r="AG127" s="138"/>
      <c r="AH127" s="138"/>
      <c r="AI127" s="138"/>
      <c r="AJ127" s="206">
        <v>3206</v>
      </c>
      <c r="AK127" s="138"/>
      <c r="AL127" s="111">
        <v>1.2666666666666751E-2</v>
      </c>
      <c r="AM127" s="139"/>
      <c r="AN127" s="139"/>
      <c r="AO127" s="139"/>
      <c r="AP127" s="139"/>
      <c r="AQ127" s="139"/>
      <c r="AR127" s="139"/>
      <c r="AS127" s="139"/>
      <c r="AT127" s="139"/>
      <c r="AU127" s="139"/>
      <c r="AV127" s="139"/>
      <c r="AW127" s="139"/>
      <c r="AX127" s="139"/>
      <c r="AY127" s="139"/>
      <c r="AZ127" s="139"/>
      <c r="BA127" s="139"/>
      <c r="BB127" s="139"/>
      <c r="BC127" s="139"/>
      <c r="BD127" s="139"/>
      <c r="BE127" s="139"/>
      <c r="BF127" s="139"/>
      <c r="BG127" s="111">
        <v>1.6432699999999967E-2</v>
      </c>
      <c r="BH127" s="139"/>
      <c r="BI127" s="139"/>
      <c r="BJ127" s="139"/>
      <c r="BK127" s="139"/>
      <c r="BL127" s="139"/>
      <c r="BM127" s="139"/>
      <c r="BN127" s="139"/>
      <c r="BO127" s="139"/>
      <c r="BP127" s="143"/>
      <c r="BQ127" s="237"/>
      <c r="BR127" s="236"/>
      <c r="BS127" s="236"/>
      <c r="BT127" s="236"/>
      <c r="BU127" s="234"/>
    </row>
    <row r="128" spans="1:73" ht="24.9" customHeight="1" x14ac:dyDescent="0.3">
      <c r="A128" s="110" t="s">
        <v>194</v>
      </c>
      <c r="B128" s="110" t="s">
        <v>191</v>
      </c>
      <c r="C128" s="110">
        <v>27.8</v>
      </c>
      <c r="D128" s="262" t="s">
        <v>89</v>
      </c>
      <c r="E128" s="110">
        <f t="shared" si="9"/>
        <v>28</v>
      </c>
      <c r="F128" s="110"/>
      <c r="G128" s="110"/>
      <c r="H128" s="110"/>
      <c r="I128" s="110"/>
      <c r="J128" s="110"/>
      <c r="K128" s="110">
        <v>15.5</v>
      </c>
      <c r="L128" s="110">
        <v>20.399999999999999</v>
      </c>
      <c r="M128" s="110">
        <v>42.7</v>
      </c>
      <c r="N128" s="110">
        <v>13.3</v>
      </c>
      <c r="O128" s="110">
        <v>3.5</v>
      </c>
      <c r="P128" s="110">
        <v>4.5999999999999996</v>
      </c>
      <c r="Q128" s="110"/>
      <c r="R128" s="232">
        <v>22.687369647221868</v>
      </c>
      <c r="S128" s="232">
        <v>1.9646666666666666</v>
      </c>
      <c r="T128" s="232">
        <v>1.6</v>
      </c>
      <c r="U128" s="232">
        <v>2.6295258005101991</v>
      </c>
      <c r="V128" s="110">
        <v>0.64300000000000002</v>
      </c>
      <c r="W128" s="232">
        <v>39.15</v>
      </c>
      <c r="X128" s="112">
        <v>92.8</v>
      </c>
      <c r="Y128" s="235"/>
      <c r="Z128" s="235"/>
      <c r="AA128" s="110"/>
      <c r="AB128" s="232"/>
      <c r="AC128" s="138"/>
      <c r="AD128" s="138"/>
      <c r="AE128" s="138"/>
      <c r="AF128" s="138"/>
      <c r="AG128" s="138"/>
      <c r="AH128" s="138"/>
      <c r="AI128" s="138"/>
      <c r="AJ128" s="206">
        <v>3338</v>
      </c>
      <c r="AK128" s="138"/>
      <c r="AL128" s="141">
        <v>2.5333333333333503E-2</v>
      </c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  <c r="BB128" s="142"/>
      <c r="BC128" s="142"/>
      <c r="BD128" s="142"/>
      <c r="BE128" s="142"/>
      <c r="BF128" s="142"/>
      <c r="BG128" s="141">
        <v>1.781569999999999E-2</v>
      </c>
      <c r="BH128" s="142"/>
      <c r="BI128" s="142"/>
      <c r="BJ128" s="142"/>
      <c r="BK128" s="142"/>
      <c r="BL128" s="142"/>
      <c r="BM128" s="142"/>
      <c r="BN128" s="142"/>
      <c r="BO128" s="142"/>
      <c r="BP128" s="143"/>
      <c r="BQ128" s="237"/>
      <c r="BR128" s="236"/>
      <c r="BS128" s="236"/>
      <c r="BT128" s="236"/>
      <c r="BU128" s="234"/>
    </row>
    <row r="129" spans="1:73" ht="24.9" customHeight="1" x14ac:dyDescent="0.3">
      <c r="A129" s="110" t="s">
        <v>194</v>
      </c>
      <c r="B129" s="110" t="s">
        <v>192</v>
      </c>
      <c r="C129" s="110">
        <v>29.8</v>
      </c>
      <c r="D129" s="262" t="s">
        <v>89</v>
      </c>
      <c r="E129" s="110">
        <f t="shared" si="9"/>
        <v>30</v>
      </c>
      <c r="F129" s="110"/>
      <c r="G129" s="110"/>
      <c r="H129" s="110"/>
      <c r="I129" s="110"/>
      <c r="J129" s="110"/>
      <c r="K129" s="110">
        <v>12.8</v>
      </c>
      <c r="L129" s="110">
        <v>19.399999999999999</v>
      </c>
      <c r="M129" s="110">
        <v>44.4</v>
      </c>
      <c r="N129" s="110">
        <v>13.6</v>
      </c>
      <c r="O129" s="110">
        <v>4.7</v>
      </c>
      <c r="P129" s="110">
        <v>5.0999999999999996</v>
      </c>
      <c r="Q129" s="110"/>
      <c r="R129" s="232">
        <v>23.774457583182418</v>
      </c>
      <c r="S129" s="232">
        <v>1.9571666666666667</v>
      </c>
      <c r="T129" s="232">
        <v>1.58</v>
      </c>
      <c r="U129" s="232">
        <v>2.6313898994141329</v>
      </c>
      <c r="V129" s="110">
        <v>0.66500000000000004</v>
      </c>
      <c r="W129" s="232">
        <v>39.96</v>
      </c>
      <c r="X129" s="112">
        <v>94.1</v>
      </c>
      <c r="Y129" s="235"/>
      <c r="Z129" s="235"/>
      <c r="AA129" s="110"/>
      <c r="AB129" s="232"/>
      <c r="AC129" s="138"/>
      <c r="AD129" s="138"/>
      <c r="AE129" s="138"/>
      <c r="AF129" s="138"/>
      <c r="AG129" s="138"/>
      <c r="AH129" s="138"/>
      <c r="AI129" s="138"/>
      <c r="AJ129" s="206">
        <v>3206</v>
      </c>
      <c r="AK129" s="138"/>
      <c r="AL129" s="141">
        <v>1.9000000000000721E-2</v>
      </c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142"/>
      <c r="AX129" s="142"/>
      <c r="AY129" s="142"/>
      <c r="AZ129" s="142"/>
      <c r="BA129" s="142"/>
      <c r="BB129" s="142"/>
      <c r="BC129" s="142"/>
      <c r="BD129" s="142"/>
      <c r="BE129" s="142"/>
      <c r="BF129" s="142"/>
      <c r="BG129" s="141">
        <v>1.9385600000000003E-2</v>
      </c>
      <c r="BH129" s="142"/>
      <c r="BI129" s="142"/>
      <c r="BJ129" s="142"/>
      <c r="BK129" s="142"/>
      <c r="BL129" s="142"/>
      <c r="BM129" s="142"/>
      <c r="BN129" s="142"/>
      <c r="BO129" s="142"/>
      <c r="BP129" s="143"/>
      <c r="BQ129" s="237"/>
      <c r="BR129" s="236"/>
      <c r="BS129" s="236"/>
      <c r="BT129" s="236"/>
      <c r="BU129" s="234"/>
    </row>
    <row r="130" spans="1:73" ht="24.9" customHeight="1" x14ac:dyDescent="0.3">
      <c r="A130" s="110" t="s">
        <v>168</v>
      </c>
      <c r="B130" s="110" t="s">
        <v>190</v>
      </c>
      <c r="C130" s="110">
        <v>25.8</v>
      </c>
      <c r="D130" s="262" t="s">
        <v>89</v>
      </c>
      <c r="E130" s="110">
        <f t="shared" si="9"/>
        <v>26</v>
      </c>
      <c r="F130" s="110"/>
      <c r="G130" s="110"/>
      <c r="H130" s="110"/>
      <c r="I130" s="110"/>
      <c r="J130" s="110"/>
      <c r="K130" s="110">
        <v>12.2</v>
      </c>
      <c r="L130" s="110">
        <v>21.2</v>
      </c>
      <c r="M130" s="110">
        <v>40.700000000000003</v>
      </c>
      <c r="N130" s="110">
        <v>13.5</v>
      </c>
      <c r="O130" s="110">
        <v>9.6</v>
      </c>
      <c r="P130" s="110">
        <v>2.8</v>
      </c>
      <c r="Q130" s="110"/>
      <c r="R130" s="232">
        <v>24.510234726702731</v>
      </c>
      <c r="S130" s="232">
        <v>1.9732500000000002</v>
      </c>
      <c r="T130" s="232">
        <v>1.58</v>
      </c>
      <c r="U130" s="232">
        <v>2.6436706391430822</v>
      </c>
      <c r="V130" s="110">
        <v>0.67300000000000004</v>
      </c>
      <c r="W130" s="232">
        <v>40.229999999999997</v>
      </c>
      <c r="X130" s="112">
        <v>96.3</v>
      </c>
      <c r="Y130" s="235"/>
      <c r="Z130" s="235"/>
      <c r="AA130" s="110"/>
      <c r="AB130" s="232"/>
      <c r="AC130" s="138"/>
      <c r="AD130" s="138"/>
      <c r="AE130" s="138"/>
      <c r="AF130" s="138"/>
      <c r="AG130" s="138"/>
      <c r="AH130" s="138"/>
      <c r="AI130" s="138"/>
      <c r="AJ130" s="206">
        <v>3253</v>
      </c>
      <c r="AK130" s="138"/>
      <c r="AL130" s="141">
        <v>2.5333333333333503E-2</v>
      </c>
      <c r="AM130" s="142"/>
      <c r="AN130" s="142"/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2"/>
      <c r="BB130" s="142"/>
      <c r="BC130" s="142"/>
      <c r="BD130" s="142"/>
      <c r="BE130" s="142"/>
      <c r="BF130" s="142"/>
      <c r="BG130" s="141">
        <v>1.8931800000000054E-2</v>
      </c>
      <c r="BH130" s="142"/>
      <c r="BI130" s="142"/>
      <c r="BJ130" s="142"/>
      <c r="BK130" s="142"/>
      <c r="BL130" s="142"/>
      <c r="BM130" s="142"/>
      <c r="BN130" s="142"/>
      <c r="BO130" s="142"/>
      <c r="BP130" s="143"/>
      <c r="BQ130" s="237"/>
      <c r="BR130" s="236"/>
      <c r="BS130" s="236"/>
      <c r="BT130" s="236"/>
      <c r="BU130" s="234"/>
    </row>
    <row r="131" spans="1:73" ht="24.9" customHeight="1" x14ac:dyDescent="0.3">
      <c r="A131" s="110" t="s">
        <v>168</v>
      </c>
      <c r="B131" s="110" t="s">
        <v>191</v>
      </c>
      <c r="C131" s="110">
        <v>27.8</v>
      </c>
      <c r="D131" s="262" t="s">
        <v>89</v>
      </c>
      <c r="E131" s="110">
        <f t="shared" si="9"/>
        <v>28</v>
      </c>
      <c r="F131" s="110"/>
      <c r="G131" s="110"/>
      <c r="H131" s="110"/>
      <c r="I131" s="110"/>
      <c r="J131" s="110"/>
      <c r="K131" s="110">
        <v>13.6</v>
      </c>
      <c r="L131" s="110">
        <v>19.5</v>
      </c>
      <c r="M131" s="110">
        <v>42.1</v>
      </c>
      <c r="N131" s="110">
        <v>14.3</v>
      </c>
      <c r="O131" s="110">
        <v>6.8</v>
      </c>
      <c r="P131" s="110">
        <v>3.7</v>
      </c>
      <c r="Q131" s="110"/>
      <c r="R131" s="232">
        <v>20.649103515252222</v>
      </c>
      <c r="S131" s="232">
        <v>1.9368333333333334</v>
      </c>
      <c r="T131" s="232">
        <v>1.61</v>
      </c>
      <c r="U131" s="232">
        <v>2.6598232525686898</v>
      </c>
      <c r="V131" s="110">
        <v>0.65200000000000002</v>
      </c>
      <c r="W131" s="232">
        <v>39.47</v>
      </c>
      <c r="X131" s="112">
        <v>84.2</v>
      </c>
      <c r="Y131" s="235"/>
      <c r="Z131" s="235"/>
      <c r="AA131" s="110"/>
      <c r="AB131" s="232"/>
      <c r="AC131" s="138"/>
      <c r="AD131" s="138"/>
      <c r="AE131" s="138"/>
      <c r="AF131" s="138"/>
      <c r="AG131" s="138"/>
      <c r="AH131" s="138"/>
      <c r="AI131" s="138"/>
      <c r="AJ131" s="206">
        <v>3338</v>
      </c>
      <c r="AK131" s="138"/>
      <c r="AL131" s="141">
        <v>3.1666666666666288E-2</v>
      </c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2"/>
      <c r="BB131" s="142"/>
      <c r="BC131" s="142"/>
      <c r="BD131" s="142"/>
      <c r="BE131" s="142"/>
      <c r="BF131" s="142"/>
      <c r="BG131" s="141">
        <v>1.8972650000000035E-2</v>
      </c>
      <c r="BH131" s="142"/>
      <c r="BI131" s="142"/>
      <c r="BJ131" s="142"/>
      <c r="BK131" s="142"/>
      <c r="BL131" s="142"/>
      <c r="BM131" s="142"/>
      <c r="BN131" s="142"/>
      <c r="BO131" s="142"/>
      <c r="BP131" s="143"/>
      <c r="BQ131" s="237"/>
      <c r="BR131" s="236"/>
      <c r="BS131" s="236"/>
      <c r="BT131" s="236"/>
      <c r="BU131" s="234"/>
    </row>
    <row r="132" spans="1:73" ht="24.9" customHeight="1" x14ac:dyDescent="0.3">
      <c r="A132" s="110" t="s">
        <v>168</v>
      </c>
      <c r="B132" s="110" t="s">
        <v>192</v>
      </c>
      <c r="C132" s="110">
        <v>29.8</v>
      </c>
      <c r="D132" s="262" t="s">
        <v>89</v>
      </c>
      <c r="E132" s="110">
        <f>C132+0.2</f>
        <v>30</v>
      </c>
      <c r="F132" s="110"/>
      <c r="G132" s="110"/>
      <c r="H132" s="110"/>
      <c r="I132" s="110"/>
      <c r="J132" s="110"/>
      <c r="K132" s="110">
        <v>14.8</v>
      </c>
      <c r="L132" s="110">
        <v>18.7</v>
      </c>
      <c r="M132" s="110">
        <v>43.3</v>
      </c>
      <c r="N132" s="110">
        <v>12.9</v>
      </c>
      <c r="O132" s="110">
        <v>5.7</v>
      </c>
      <c r="P132" s="110">
        <v>4.5999999999999996</v>
      </c>
      <c r="Q132" s="110"/>
      <c r="R132" s="232">
        <v>20.939882175862241</v>
      </c>
      <c r="S132" s="232">
        <v>1.9697500000000001</v>
      </c>
      <c r="T132" s="232">
        <v>1.63</v>
      </c>
      <c r="U132" s="232">
        <v>2.6450593071419606</v>
      </c>
      <c r="V132" s="110">
        <v>0.623</v>
      </c>
      <c r="W132" s="232">
        <v>38.380000000000003</v>
      </c>
      <c r="X132" s="112">
        <v>88.9</v>
      </c>
      <c r="Y132" s="235"/>
      <c r="Z132" s="235"/>
      <c r="AA132" s="110"/>
      <c r="AB132" s="232"/>
      <c r="AC132" s="138"/>
      <c r="AD132" s="138"/>
      <c r="AE132" s="138"/>
      <c r="AF132" s="138"/>
      <c r="AG132" s="138"/>
      <c r="AH132" s="138"/>
      <c r="AI132" s="138"/>
      <c r="AJ132" s="206">
        <v>3338</v>
      </c>
      <c r="AK132" s="138"/>
      <c r="AL132" s="141">
        <v>5.0666666666664639E-2</v>
      </c>
      <c r="AM132" s="142"/>
      <c r="AN132" s="142"/>
      <c r="AO132" s="142"/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2"/>
      <c r="BB132" s="142"/>
      <c r="BC132" s="142"/>
      <c r="BD132" s="142"/>
      <c r="BE132" s="142"/>
      <c r="BF132" s="142"/>
      <c r="BG132" s="141">
        <v>1.8432399999999904E-2</v>
      </c>
      <c r="BH132" s="142"/>
      <c r="BI132" s="142"/>
      <c r="BJ132" s="142"/>
      <c r="BK132" s="142"/>
      <c r="BL132" s="142"/>
      <c r="BM132" s="142"/>
      <c r="BN132" s="142"/>
      <c r="BO132" s="142"/>
      <c r="BP132" s="143"/>
      <c r="BQ132" s="237"/>
      <c r="BR132" s="236"/>
      <c r="BS132" s="236"/>
      <c r="BT132" s="236"/>
      <c r="BU132" s="234"/>
    </row>
    <row r="133" spans="1:73" ht="24.9" customHeight="1" thickBot="1" x14ac:dyDescent="0.35">
      <c r="A133" s="334" t="s">
        <v>157</v>
      </c>
      <c r="B133" s="334"/>
      <c r="C133" s="334"/>
      <c r="D133" s="334"/>
      <c r="E133" s="334"/>
      <c r="F133" s="126">
        <v>100</v>
      </c>
      <c r="G133" s="127"/>
      <c r="H133" s="127"/>
      <c r="I133" s="127"/>
      <c r="J133" s="127"/>
      <c r="K133" s="127">
        <v>12.373333333333333</v>
      </c>
      <c r="L133" s="127">
        <v>20.48</v>
      </c>
      <c r="M133" s="127">
        <v>44.126666666666672</v>
      </c>
      <c r="N133" s="127">
        <v>13.066666666666668</v>
      </c>
      <c r="O133" s="127">
        <v>5.4466666666666672</v>
      </c>
      <c r="P133" s="127">
        <v>4.5066666666666668</v>
      </c>
      <c r="Q133" s="127"/>
      <c r="R133" s="128">
        <v>23.446491886269946</v>
      </c>
      <c r="S133" s="128">
        <v>1.9589166666666669</v>
      </c>
      <c r="T133" s="128">
        <v>1.59</v>
      </c>
      <c r="U133" s="128">
        <v>2.6428916070574981</v>
      </c>
      <c r="V133" s="130">
        <v>0.66200000000000003</v>
      </c>
      <c r="W133" s="128">
        <v>39.840000000000003</v>
      </c>
      <c r="X133" s="129">
        <v>93.6</v>
      </c>
      <c r="Y133" s="127"/>
      <c r="Z133" s="127"/>
      <c r="AA133" s="127"/>
      <c r="AB133" s="128"/>
      <c r="AC133" s="130"/>
      <c r="AD133" s="130"/>
      <c r="AE133" s="130"/>
      <c r="AF133" s="130"/>
      <c r="AG133" s="131"/>
      <c r="AH133" s="131"/>
      <c r="AI133" s="127"/>
      <c r="AJ133" s="131" t="s">
        <v>252</v>
      </c>
      <c r="AK133" s="127"/>
      <c r="AL133" s="130">
        <v>1.8384444444444311E-2</v>
      </c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130">
        <v>1.5412046666666668E-2</v>
      </c>
      <c r="BH133" s="130"/>
      <c r="BI133" s="130"/>
      <c r="BJ133" s="130"/>
      <c r="BK133" s="133"/>
      <c r="BL133" s="133"/>
      <c r="BM133" s="130"/>
      <c r="BN133" s="128">
        <v>1.63</v>
      </c>
      <c r="BO133" s="128"/>
      <c r="BP133" s="134">
        <v>220</v>
      </c>
      <c r="BQ133" s="135"/>
      <c r="BR133" s="136"/>
      <c r="BS133" s="136"/>
      <c r="BT133" s="136"/>
      <c r="BU133" s="137"/>
    </row>
    <row r="134" spans="1:73" ht="15" thickTop="1" x14ac:dyDescent="0.3">
      <c r="A134" s="144"/>
      <c r="B134" s="144"/>
      <c r="C134" s="145"/>
      <c r="D134" s="146"/>
      <c r="E134" s="204"/>
      <c r="F134" s="144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7"/>
      <c r="S134" s="147"/>
      <c r="T134" s="148"/>
      <c r="U134" s="148"/>
      <c r="V134" s="148"/>
      <c r="W134" s="147"/>
      <c r="X134" s="340" t="s">
        <v>98</v>
      </c>
      <c r="Y134" s="340"/>
      <c r="Z134" s="340"/>
      <c r="AA134" s="340"/>
      <c r="AB134" s="340"/>
      <c r="AC134" s="340"/>
      <c r="AD134" s="340"/>
      <c r="AE134" s="340"/>
      <c r="AF134" s="340"/>
      <c r="AG134" s="340"/>
      <c r="AH134" s="340"/>
      <c r="AI134" s="340"/>
      <c r="AJ134" s="340"/>
      <c r="AK134" s="340"/>
      <c r="AL134" s="340"/>
      <c r="AM134" s="340"/>
      <c r="AN134" s="340"/>
      <c r="AO134" s="340"/>
      <c r="AP134" s="340"/>
      <c r="AQ134" s="340"/>
      <c r="AR134" s="340"/>
      <c r="AS134" s="340"/>
      <c r="AT134" s="340"/>
      <c r="AU134" s="340"/>
      <c r="AV134" s="340"/>
      <c r="AW134" s="340"/>
      <c r="AX134" s="340"/>
      <c r="AY134" s="340"/>
      <c r="AZ134" s="340"/>
      <c r="BA134" s="340"/>
      <c r="BB134" s="340"/>
      <c r="BC134" s="340"/>
      <c r="BD134" s="340"/>
      <c r="BE134" s="340"/>
      <c r="BF134" s="340"/>
      <c r="BG134" s="340"/>
      <c r="BH134" s="340"/>
      <c r="BI134" s="340"/>
      <c r="BJ134" s="340"/>
      <c r="BK134" s="340"/>
      <c r="BL134" s="340"/>
      <c r="BM134" s="340"/>
      <c r="BN134" s="340"/>
      <c r="BO134" s="340"/>
      <c r="BP134" s="340"/>
      <c r="BQ134" s="341"/>
      <c r="BR134" s="341"/>
      <c r="BS134" s="341"/>
      <c r="BT134" s="341"/>
      <c r="BU134" s="341"/>
    </row>
    <row r="135" spans="1:73" ht="20.399999999999999" x14ac:dyDescent="0.45">
      <c r="A135" s="150"/>
      <c r="B135" s="149"/>
      <c r="C135" s="151"/>
      <c r="D135" s="152"/>
      <c r="E135" s="152"/>
      <c r="F135" s="152"/>
      <c r="G135" s="151"/>
      <c r="H135" s="151"/>
      <c r="I135" s="151"/>
      <c r="J135" s="151"/>
      <c r="K135" s="151"/>
      <c r="L135" s="151"/>
      <c r="M135" s="151"/>
      <c r="N135" s="151"/>
      <c r="O135" s="151"/>
      <c r="P135" s="153"/>
      <c r="Q135" s="153"/>
      <c r="R135" s="154"/>
      <c r="S135" s="154"/>
      <c r="T135" s="155"/>
      <c r="U135" s="156"/>
      <c r="V135" s="156"/>
      <c r="W135" s="154"/>
      <c r="X135" s="342" t="s">
        <v>0</v>
      </c>
      <c r="Y135" s="342"/>
      <c r="Z135" s="342"/>
      <c r="AA135" s="342"/>
      <c r="AB135" s="342"/>
      <c r="AC135" s="342"/>
      <c r="AD135" s="342"/>
      <c r="AE135" s="342"/>
      <c r="AF135" s="342"/>
      <c r="AG135" s="342"/>
      <c r="AH135" s="342"/>
      <c r="AI135" s="342"/>
      <c r="AJ135" s="342"/>
      <c r="AK135" s="342"/>
      <c r="AL135" s="342"/>
      <c r="AM135" s="342"/>
      <c r="AN135" s="342"/>
      <c r="AO135" s="342"/>
      <c r="AP135" s="342"/>
      <c r="AQ135" s="342"/>
      <c r="AR135" s="342"/>
      <c r="AS135" s="342"/>
      <c r="AT135" s="342"/>
      <c r="AU135" s="342"/>
      <c r="AV135" s="342"/>
      <c r="AW135" s="342"/>
      <c r="AX135" s="342"/>
      <c r="AY135" s="342"/>
      <c r="AZ135" s="342"/>
      <c r="BA135" s="342"/>
      <c r="BB135" s="342"/>
      <c r="BC135" s="342"/>
      <c r="BD135" s="342"/>
      <c r="BE135" s="342"/>
      <c r="BF135" s="342"/>
      <c r="BG135" s="342"/>
      <c r="BH135" s="342"/>
      <c r="BI135" s="342"/>
      <c r="BJ135" s="342"/>
      <c r="BK135" s="342"/>
      <c r="BL135" s="342"/>
      <c r="BM135" s="342"/>
      <c r="BN135" s="342"/>
      <c r="BO135" s="342"/>
      <c r="BP135" s="342"/>
      <c r="BQ135" s="342"/>
      <c r="BR135" s="342"/>
      <c r="BS135" s="342"/>
      <c r="BT135" s="342"/>
      <c r="BU135" s="342"/>
    </row>
    <row r="136" spans="1:73" ht="16.8" x14ac:dyDescent="0.3">
      <c r="A136" s="335"/>
      <c r="B136" s="335"/>
      <c r="C136" s="335"/>
      <c r="D136" s="335"/>
      <c r="E136" s="335"/>
      <c r="F136" s="157"/>
      <c r="G136" s="158"/>
      <c r="H136" s="158"/>
      <c r="I136" s="158"/>
      <c r="J136" s="158"/>
      <c r="K136" s="335" t="s">
        <v>159</v>
      </c>
      <c r="L136" s="335"/>
      <c r="M136" s="335"/>
      <c r="N136" s="335"/>
      <c r="O136" s="335"/>
      <c r="P136" s="335"/>
      <c r="Q136" s="335"/>
      <c r="R136" s="335"/>
      <c r="S136" s="335"/>
      <c r="T136" s="335"/>
      <c r="U136" s="335"/>
      <c r="V136" s="335"/>
      <c r="W136" s="159"/>
      <c r="X136" s="336" t="s">
        <v>101</v>
      </c>
      <c r="Y136" s="336"/>
      <c r="Z136" s="336"/>
      <c r="AA136" s="336"/>
      <c r="AB136" s="336"/>
      <c r="AC136" s="336"/>
      <c r="AD136" s="336"/>
      <c r="AE136" s="336"/>
      <c r="AF136" s="336"/>
      <c r="AG136" s="336"/>
      <c r="AH136" s="336"/>
      <c r="AI136" s="336"/>
      <c r="AJ136" s="336"/>
      <c r="AK136" s="336"/>
      <c r="AL136" s="336"/>
      <c r="AM136" s="336"/>
      <c r="AN136" s="336"/>
      <c r="AO136" s="336"/>
      <c r="AP136" s="336"/>
      <c r="AQ136" s="336"/>
      <c r="AR136" s="336"/>
      <c r="AS136" s="336"/>
      <c r="AT136" s="336"/>
      <c r="AU136" s="336"/>
      <c r="AV136" s="336"/>
      <c r="AW136" s="336"/>
      <c r="AX136" s="336"/>
      <c r="AY136" s="336"/>
      <c r="AZ136" s="336"/>
      <c r="BA136" s="336"/>
      <c r="BB136" s="336"/>
      <c r="BC136" s="336"/>
      <c r="BD136" s="336"/>
      <c r="BE136" s="336"/>
      <c r="BF136" s="336"/>
      <c r="BG136" s="336"/>
      <c r="BH136" s="336"/>
      <c r="BI136" s="336"/>
      <c r="BJ136" s="336"/>
      <c r="BK136" s="336"/>
      <c r="BL136" s="336"/>
      <c r="BM136" s="336"/>
      <c r="BN136" s="336"/>
      <c r="BO136" s="336"/>
      <c r="BP136" s="336"/>
      <c r="BQ136" s="336"/>
      <c r="BR136" s="336"/>
      <c r="BS136" s="336"/>
      <c r="BT136" s="336"/>
      <c r="BU136" s="336"/>
    </row>
    <row r="137" spans="1:73" ht="21.6" x14ac:dyDescent="0.5">
      <c r="A137" s="157"/>
      <c r="B137" s="157"/>
      <c r="C137" s="158"/>
      <c r="D137" s="157"/>
      <c r="E137" s="152"/>
      <c r="F137" s="152"/>
      <c r="G137" s="151"/>
      <c r="H137" s="160"/>
      <c r="I137" s="160"/>
      <c r="J137" s="160"/>
      <c r="K137" s="160"/>
      <c r="L137" s="161"/>
      <c r="M137" s="151"/>
      <c r="N137" s="151"/>
      <c r="O137" s="151"/>
      <c r="P137" s="161"/>
      <c r="Q137" s="158"/>
      <c r="R137" s="159"/>
      <c r="S137" s="159"/>
      <c r="T137" s="157"/>
      <c r="U137" s="162"/>
      <c r="V137" s="162"/>
      <c r="W137" s="159"/>
      <c r="X137" s="163"/>
      <c r="Y137" s="158"/>
      <c r="Z137" s="161"/>
      <c r="AA137" s="161"/>
      <c r="AB137" s="164"/>
      <c r="AC137" s="165"/>
      <c r="AD137" s="335"/>
      <c r="AE137" s="335"/>
      <c r="AF137" s="335"/>
      <c r="AG137" s="335"/>
      <c r="AH137" s="335"/>
      <c r="AI137" s="335"/>
      <c r="AJ137" s="335"/>
      <c r="AK137" s="335"/>
      <c r="AL137" s="335"/>
      <c r="AM137" s="335"/>
      <c r="AN137" s="335"/>
      <c r="AO137" s="335"/>
      <c r="AP137" s="335"/>
      <c r="AQ137" s="335"/>
      <c r="AR137" s="335"/>
      <c r="AS137" s="335"/>
      <c r="AT137" s="335"/>
      <c r="AU137" s="335"/>
      <c r="AV137" s="335"/>
      <c r="AW137" s="165"/>
      <c r="AX137" s="165"/>
      <c r="AY137" s="165"/>
      <c r="AZ137" s="166"/>
      <c r="BA137" s="166"/>
      <c r="BB137" s="166"/>
      <c r="BC137" s="166"/>
      <c r="BD137" s="150"/>
      <c r="BE137" s="150"/>
      <c r="BF137" s="149"/>
      <c r="BG137" s="165"/>
      <c r="BH137" s="336"/>
      <c r="BI137" s="336"/>
      <c r="BJ137" s="336"/>
      <c r="BK137" s="336"/>
      <c r="BL137" s="336"/>
      <c r="BM137" s="336"/>
      <c r="BN137" s="336"/>
      <c r="BO137" s="336"/>
      <c r="BP137" s="336"/>
      <c r="BQ137" s="336"/>
      <c r="BR137" s="336"/>
      <c r="BS137" s="149"/>
      <c r="BT137" s="149"/>
      <c r="BU137" s="149"/>
    </row>
    <row r="138" spans="1:73" ht="21.6" x14ac:dyDescent="0.5">
      <c r="A138" s="150"/>
      <c r="B138" s="164"/>
      <c r="C138" s="161"/>
      <c r="D138" s="152"/>
      <c r="E138" s="152"/>
      <c r="F138" s="152"/>
      <c r="G138" s="151"/>
      <c r="H138" s="160"/>
      <c r="I138" s="160"/>
      <c r="J138" s="160"/>
      <c r="K138" s="160"/>
      <c r="L138" s="161"/>
      <c r="M138" s="151"/>
      <c r="N138" s="151"/>
      <c r="O138" s="151"/>
      <c r="P138" s="161"/>
      <c r="Q138" s="158"/>
      <c r="R138" s="159"/>
      <c r="S138" s="159"/>
      <c r="T138" s="157"/>
      <c r="U138" s="162"/>
      <c r="V138" s="162"/>
      <c r="W138" s="159"/>
      <c r="X138" s="163"/>
      <c r="Y138" s="158"/>
      <c r="Z138" s="161"/>
      <c r="AA138" s="161"/>
      <c r="AB138" s="164"/>
      <c r="AC138" s="165"/>
      <c r="AD138" s="337"/>
      <c r="AE138" s="337"/>
      <c r="AF138" s="337"/>
      <c r="AG138" s="337"/>
      <c r="AH138" s="337"/>
      <c r="AI138" s="337"/>
      <c r="AJ138" s="337"/>
      <c r="AK138" s="337"/>
      <c r="AL138" s="337"/>
      <c r="AM138" s="337"/>
      <c r="AN138" s="337"/>
      <c r="AO138" s="337"/>
      <c r="AP138" s="337"/>
      <c r="AQ138" s="337"/>
      <c r="AR138" s="337"/>
      <c r="AS138" s="337"/>
      <c r="AT138" s="337"/>
      <c r="AU138" s="337"/>
      <c r="AV138" s="337"/>
      <c r="AW138" s="165"/>
      <c r="AX138" s="165"/>
      <c r="AY138" s="165"/>
      <c r="AZ138" s="166"/>
      <c r="BA138" s="166"/>
      <c r="BB138" s="166"/>
      <c r="BC138" s="166"/>
      <c r="BD138" s="150"/>
      <c r="BE138" s="150"/>
      <c r="BF138" s="149"/>
      <c r="BG138" s="165"/>
      <c r="BH138" s="150"/>
      <c r="BI138" s="150"/>
      <c r="BJ138" s="150"/>
      <c r="BK138" s="150"/>
      <c r="BL138" s="150"/>
      <c r="BM138" s="165"/>
      <c r="BN138" s="165"/>
      <c r="BO138" s="165"/>
      <c r="BP138" s="167"/>
      <c r="BQ138" s="150"/>
      <c r="BR138" s="149"/>
      <c r="BS138" s="149"/>
      <c r="BT138" s="149"/>
      <c r="BU138" s="149"/>
    </row>
    <row r="139" spans="1:73" ht="21.6" x14ac:dyDescent="0.5">
      <c r="A139" s="150"/>
      <c r="B139" s="164"/>
      <c r="C139" s="161"/>
      <c r="D139" s="152"/>
      <c r="E139" s="152"/>
      <c r="F139" s="152"/>
      <c r="G139" s="151"/>
      <c r="H139" s="160"/>
      <c r="I139" s="160"/>
      <c r="J139" s="160"/>
      <c r="K139" s="160"/>
      <c r="L139" s="161"/>
      <c r="M139" s="151"/>
      <c r="N139" s="151"/>
      <c r="O139" s="151"/>
      <c r="P139" s="161"/>
      <c r="Q139" s="158"/>
      <c r="R139" s="159"/>
      <c r="S139" s="159"/>
      <c r="T139" s="157"/>
      <c r="U139" s="162"/>
      <c r="V139" s="162"/>
      <c r="W139" s="159"/>
      <c r="X139" s="163"/>
      <c r="Y139" s="158"/>
      <c r="Z139" s="161"/>
      <c r="AA139" s="161"/>
      <c r="AB139" s="164"/>
      <c r="AC139" s="165"/>
      <c r="AD139" s="337"/>
      <c r="AE139" s="337"/>
      <c r="AF139" s="337"/>
      <c r="AG139" s="337"/>
      <c r="AH139" s="337"/>
      <c r="AI139" s="337"/>
      <c r="AJ139" s="337"/>
      <c r="AK139" s="337"/>
      <c r="AL139" s="337"/>
      <c r="AM139" s="337"/>
      <c r="AN139" s="337"/>
      <c r="AO139" s="337"/>
      <c r="AP139" s="337"/>
      <c r="AQ139" s="337"/>
      <c r="AR139" s="337"/>
      <c r="AS139" s="337"/>
      <c r="AT139" s="337"/>
      <c r="AU139" s="337"/>
      <c r="AV139" s="337"/>
      <c r="AW139" s="165"/>
      <c r="AX139" s="165"/>
      <c r="AY139" s="165"/>
      <c r="AZ139" s="166"/>
      <c r="BA139" s="166"/>
      <c r="BB139" s="166"/>
      <c r="BC139" s="166"/>
      <c r="BD139" s="150"/>
      <c r="BE139" s="150"/>
      <c r="BF139" s="149"/>
      <c r="BG139" s="165"/>
      <c r="BH139" s="150"/>
      <c r="BI139" s="150"/>
      <c r="BJ139" s="150"/>
      <c r="BK139" s="150"/>
      <c r="BL139" s="150"/>
      <c r="BM139" s="165"/>
      <c r="BN139" s="165"/>
      <c r="BO139" s="165"/>
      <c r="BP139" s="167"/>
      <c r="BQ139" s="150"/>
      <c r="BR139" s="149"/>
      <c r="BS139" s="149"/>
      <c r="BT139" s="149"/>
      <c r="BU139" s="149"/>
    </row>
    <row r="140" spans="1:73" ht="21.6" x14ac:dyDescent="0.5">
      <c r="A140" s="150"/>
      <c r="B140" s="164"/>
      <c r="C140" s="161"/>
      <c r="D140" s="152"/>
      <c r="E140" s="152"/>
      <c r="F140" s="152"/>
      <c r="G140" s="151"/>
      <c r="H140" s="160"/>
      <c r="I140" s="160"/>
      <c r="J140" s="160"/>
      <c r="K140" s="160"/>
      <c r="L140" s="161"/>
      <c r="M140" s="151"/>
      <c r="N140" s="151"/>
      <c r="O140" s="151"/>
      <c r="P140" s="161"/>
      <c r="Q140" s="158"/>
      <c r="R140" s="159"/>
      <c r="S140" s="159"/>
      <c r="T140" s="157"/>
      <c r="U140" s="162"/>
      <c r="V140" s="162"/>
      <c r="W140" s="159"/>
      <c r="X140" s="168"/>
      <c r="Y140" s="169"/>
      <c r="Z140" s="169"/>
      <c r="AA140" s="169"/>
      <c r="AB140" s="170"/>
      <c r="AC140" s="171"/>
      <c r="AD140" s="171"/>
      <c r="AE140" s="171"/>
      <c r="AF140" s="171"/>
      <c r="AG140" s="172"/>
      <c r="AH140" s="172"/>
      <c r="AI140" s="172"/>
      <c r="AJ140" s="172"/>
      <c r="AK140" s="172"/>
      <c r="AL140" s="171"/>
      <c r="AM140" s="172"/>
      <c r="AN140" s="172"/>
      <c r="AO140" s="172"/>
      <c r="AP140" s="172"/>
      <c r="AQ140" s="172"/>
      <c r="AR140" s="172"/>
      <c r="AS140" s="172"/>
      <c r="AT140" s="172"/>
      <c r="AU140" s="172"/>
      <c r="AV140" s="172"/>
      <c r="AW140" s="165"/>
      <c r="AX140" s="165"/>
      <c r="AY140" s="165"/>
      <c r="AZ140" s="166"/>
      <c r="BA140" s="166"/>
      <c r="BB140" s="166"/>
      <c r="BC140" s="166"/>
      <c r="BD140" s="150"/>
      <c r="BE140" s="150"/>
      <c r="BF140" s="149"/>
      <c r="BG140" s="165"/>
      <c r="BH140" s="150"/>
      <c r="BI140" s="150"/>
      <c r="BJ140" s="150"/>
      <c r="BK140" s="150"/>
      <c r="BL140" s="150"/>
      <c r="BM140" s="165"/>
      <c r="BN140" s="165"/>
      <c r="BO140" s="165"/>
      <c r="BP140" s="167"/>
      <c r="BQ140" s="150"/>
      <c r="BR140" s="149"/>
      <c r="BS140" s="149"/>
      <c r="BT140" s="149"/>
      <c r="BU140" s="149"/>
    </row>
    <row r="141" spans="1:73" ht="16.8" x14ac:dyDescent="0.3">
      <c r="A141" s="338"/>
      <c r="B141" s="338"/>
      <c r="C141" s="338"/>
      <c r="D141" s="338"/>
      <c r="E141" s="338"/>
      <c r="F141" s="173"/>
      <c r="G141" s="174"/>
      <c r="H141" s="174"/>
      <c r="I141" s="174"/>
      <c r="J141" s="174"/>
      <c r="K141" s="338" t="s">
        <v>103</v>
      </c>
      <c r="L141" s="338"/>
      <c r="M141" s="338"/>
      <c r="N141" s="338"/>
      <c r="O141" s="338"/>
      <c r="P141" s="338"/>
      <c r="Q141" s="338"/>
      <c r="R141" s="338"/>
      <c r="S141" s="338"/>
      <c r="T141" s="338"/>
      <c r="U141" s="338"/>
      <c r="V141" s="338"/>
      <c r="W141" s="175"/>
      <c r="X141" s="339" t="s">
        <v>103</v>
      </c>
      <c r="Y141" s="339"/>
      <c r="Z141" s="339"/>
      <c r="AA141" s="339"/>
      <c r="AB141" s="339"/>
      <c r="AC141" s="339"/>
      <c r="AD141" s="339"/>
      <c r="AE141" s="339"/>
      <c r="AF141" s="339"/>
      <c r="AG141" s="339"/>
      <c r="AH141" s="339"/>
      <c r="AI141" s="339"/>
      <c r="AJ141" s="339"/>
      <c r="AK141" s="339"/>
      <c r="AL141" s="339"/>
      <c r="AM141" s="339"/>
      <c r="AN141" s="339"/>
      <c r="AO141" s="339"/>
      <c r="AP141" s="339"/>
      <c r="AQ141" s="339"/>
      <c r="AR141" s="339"/>
      <c r="AS141" s="339"/>
      <c r="AT141" s="339"/>
      <c r="AU141" s="339"/>
      <c r="AV141" s="339"/>
      <c r="AW141" s="339"/>
      <c r="AX141" s="339"/>
      <c r="AY141" s="339"/>
      <c r="AZ141" s="339"/>
      <c r="BA141" s="339"/>
      <c r="BB141" s="339"/>
      <c r="BC141" s="339"/>
      <c r="BD141" s="339"/>
      <c r="BE141" s="339"/>
      <c r="BF141" s="339"/>
      <c r="BG141" s="339"/>
      <c r="BH141" s="339"/>
      <c r="BI141" s="339"/>
      <c r="BJ141" s="339"/>
      <c r="BK141" s="339"/>
      <c r="BL141" s="339"/>
      <c r="BM141" s="339"/>
      <c r="BN141" s="339"/>
      <c r="BO141" s="339"/>
      <c r="BP141" s="339"/>
      <c r="BQ141" s="176"/>
      <c r="BR141" s="177"/>
      <c r="BS141" s="177"/>
      <c r="BT141" s="177"/>
      <c r="BU141" s="177"/>
    </row>
  </sheetData>
  <mergeCells count="125">
    <mergeCell ref="A133:E133"/>
    <mergeCell ref="A58:E58"/>
    <mergeCell ref="A59:B59"/>
    <mergeCell ref="C59:BP59"/>
    <mergeCell ref="A86:E86"/>
    <mergeCell ref="A87:B87"/>
    <mergeCell ref="C87:BP87"/>
    <mergeCell ref="A116:E116"/>
    <mergeCell ref="A117:B117"/>
    <mergeCell ref="C117:BP117"/>
    <mergeCell ref="A11:B11"/>
    <mergeCell ref="A17:B17"/>
    <mergeCell ref="C11:BP11"/>
    <mergeCell ref="C17:BP17"/>
    <mergeCell ref="B1:M1"/>
    <mergeCell ref="N1:BP1"/>
    <mergeCell ref="B2:M2"/>
    <mergeCell ref="N2:BP2"/>
    <mergeCell ref="B3:M3"/>
    <mergeCell ref="N3:BP3"/>
    <mergeCell ref="AK5:AK8"/>
    <mergeCell ref="AL5:AL8"/>
    <mergeCell ref="S5:S8"/>
    <mergeCell ref="T5:T8"/>
    <mergeCell ref="U5:U8"/>
    <mergeCell ref="V5:V8"/>
    <mergeCell ref="W5:W8"/>
    <mergeCell ref="X5:X8"/>
    <mergeCell ref="Y7:Y8"/>
    <mergeCell ref="Z7:Z8"/>
    <mergeCell ref="AA7:AA8"/>
    <mergeCell ref="AB7:AB8"/>
    <mergeCell ref="BE7:BE10"/>
    <mergeCell ref="BF7:BF10"/>
    <mergeCell ref="Y5:AB6"/>
    <mergeCell ref="AC5:AH5"/>
    <mergeCell ref="AI5:AI8"/>
    <mergeCell ref="AJ5:AJ8"/>
    <mergeCell ref="A5:A10"/>
    <mergeCell ref="B5:B10"/>
    <mergeCell ref="C5:E10"/>
    <mergeCell ref="F5:Q5"/>
    <mergeCell ref="R5:R8"/>
    <mergeCell ref="F7:F10"/>
    <mergeCell ref="G7:G10"/>
    <mergeCell ref="H7:H10"/>
    <mergeCell ref="I7:I10"/>
    <mergeCell ref="P7:P10"/>
    <mergeCell ref="Q7:Q10"/>
    <mergeCell ref="J7:J10"/>
    <mergeCell ref="K7:K10"/>
    <mergeCell ref="L7:L10"/>
    <mergeCell ref="M7:M10"/>
    <mergeCell ref="N7:N10"/>
    <mergeCell ref="O7:O10"/>
    <mergeCell ref="A16:E16"/>
    <mergeCell ref="A25:E25"/>
    <mergeCell ref="BU5:BU10"/>
    <mergeCell ref="G6:I6"/>
    <mergeCell ref="J6:N6"/>
    <mergeCell ref="O6:P6"/>
    <mergeCell ref="AC6:AC8"/>
    <mergeCell ref="AD6:AD8"/>
    <mergeCell ref="AE6:AE8"/>
    <mergeCell ref="AF6:AF8"/>
    <mergeCell ref="AG6:AG8"/>
    <mergeCell ref="AH6:AH8"/>
    <mergeCell ref="AM5:AM8"/>
    <mergeCell ref="AN5:AS5"/>
    <mergeCell ref="BG5:BG8"/>
    <mergeCell ref="BN5:BN8"/>
    <mergeCell ref="BO5:BO8"/>
    <mergeCell ref="BP5:BP8"/>
    <mergeCell ref="AN6:AO7"/>
    <mergeCell ref="AP6:AS7"/>
    <mergeCell ref="BR7:BR10"/>
    <mergeCell ref="BS7:BS10"/>
    <mergeCell ref="BT7:BT10"/>
    <mergeCell ref="AN8:AN10"/>
    <mergeCell ref="AO8:AO10"/>
    <mergeCell ref="AP8:AP10"/>
    <mergeCell ref="AQ8:AQ10"/>
    <mergeCell ref="AR8:AR10"/>
    <mergeCell ref="AS8:AS10"/>
    <mergeCell ref="BI7:BI10"/>
    <mergeCell ref="BJ7:BJ10"/>
    <mergeCell ref="BK7:BK10"/>
    <mergeCell ref="AT7:AT10"/>
    <mergeCell ref="AU7:AU10"/>
    <mergeCell ref="BH7:BH10"/>
    <mergeCell ref="AV7:AV10"/>
    <mergeCell ref="AW7:AW10"/>
    <mergeCell ref="AX7:AX10"/>
    <mergeCell ref="BL7:BL10"/>
    <mergeCell ref="BM7:BM10"/>
    <mergeCell ref="BQ7:BQ10"/>
    <mergeCell ref="BB7:BB10"/>
    <mergeCell ref="BC7:BC10"/>
    <mergeCell ref="BD7:BD10"/>
    <mergeCell ref="AY7:AY10"/>
    <mergeCell ref="AZ7:AZ10"/>
    <mergeCell ref="BA7:BA10"/>
    <mergeCell ref="AD137:AV137"/>
    <mergeCell ref="BH137:BR137"/>
    <mergeCell ref="AD138:AV138"/>
    <mergeCell ref="AD139:AV139"/>
    <mergeCell ref="A141:E141"/>
    <mergeCell ref="K141:V141"/>
    <mergeCell ref="X141:BP141"/>
    <mergeCell ref="X134:BU134"/>
    <mergeCell ref="X135:BU135"/>
    <mergeCell ref="A136:E136"/>
    <mergeCell ref="K136:V136"/>
    <mergeCell ref="X136:BU136"/>
    <mergeCell ref="C26:BP26"/>
    <mergeCell ref="A26:B26"/>
    <mergeCell ref="A33:B33"/>
    <mergeCell ref="C33:BP33"/>
    <mergeCell ref="A41:E41"/>
    <mergeCell ref="A42:B42"/>
    <mergeCell ref="C42:BP42"/>
    <mergeCell ref="A50:E50"/>
    <mergeCell ref="A51:B51"/>
    <mergeCell ref="C51:BP51"/>
    <mergeCell ref="A32:E32"/>
  </mergeCells>
  <dataValidations disablePrompts="1" count="2">
    <dataValidation type="list" allowBlank="1" showInputMessage="1" showErrorMessage="1" sqref="AW137:AW140 BD137:BD140">
      <formula1>$K$153:$K$156</formula1>
    </dataValidation>
    <dataValidation type="list" allowBlank="1" showInputMessage="1" showErrorMessage="1" sqref="L137:L140">
      <formula1>$H$153:$H$154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BANG TH KQ TN</vt:lpstr>
      <vt:lpstr>BANG TH LOP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cp:lastPrinted>2020-11-24T09:27:29Z</cp:lastPrinted>
  <dcterms:created xsi:type="dcterms:W3CDTF">2020-09-11T08:31:26Z</dcterms:created>
  <dcterms:modified xsi:type="dcterms:W3CDTF">2020-11-24T09:28:27Z</dcterms:modified>
</cp:coreProperties>
</file>